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170" yWindow="2625" windowWidth="9045" windowHeight="9300" tabRatio="700"/>
  </bookViews>
  <sheets>
    <sheet name="Catalogo" sheetId="14" r:id="rId1"/>
  </sheets>
  <definedNames>
    <definedName name="_xlnm.Print_Area" localSheetId="0">Catalogo!$B$11:$G$14</definedName>
  </definedNames>
  <calcPr calcId="145621" fullPrecision="0"/>
</workbook>
</file>

<file path=xl/calcChain.xml><?xml version="1.0" encoding="utf-8"?>
<calcChain xmlns="http://schemas.openxmlformats.org/spreadsheetml/2006/main">
  <c r="B271" i="14" l="1"/>
  <c r="B270" i="14"/>
  <c r="G270" i="14"/>
  <c r="G268" i="14" l="1"/>
  <c r="H267" i="14" s="1"/>
  <c r="B268" i="14"/>
  <c r="G249" i="14" l="1"/>
  <c r="B252" i="14" l="1"/>
  <c r="B253" i="14" s="1"/>
  <c r="B254" i="14" s="1"/>
  <c r="B255" i="14" s="1"/>
  <c r="B256" i="14" s="1"/>
  <c r="B257" i="14" s="1"/>
  <c r="B258" i="14" s="1"/>
  <c r="B259" i="14" s="1"/>
  <c r="B260" i="14" s="1"/>
  <c r="B261" i="14" s="1"/>
  <c r="B262" i="14" s="1"/>
  <c r="B263" i="14" s="1"/>
  <c r="B264" i="14" s="1"/>
  <c r="B265" i="14" s="1"/>
  <c r="B266" i="14" s="1"/>
  <c r="B244" i="14"/>
  <c r="B245" i="14" s="1"/>
  <c r="B246" i="14" s="1"/>
  <c r="B247" i="14" s="1"/>
  <c r="B243" i="14"/>
  <c r="B190" i="14"/>
  <c r="B191" i="14" s="1"/>
  <c r="B192" i="14" s="1"/>
  <c r="B193" i="14" s="1"/>
  <c r="B194" i="14" s="1"/>
  <c r="B195" i="14" s="1"/>
  <c r="B196" i="14" s="1"/>
  <c r="B197" i="14" s="1"/>
  <c r="B198" i="14" s="1"/>
  <c r="B199" i="14" s="1"/>
  <c r="B200" i="14" s="1"/>
  <c r="B201" i="14" s="1"/>
  <c r="B202" i="14" s="1"/>
  <c r="B203" i="14" s="1"/>
  <c r="B204" i="14" s="1"/>
  <c r="B205" i="14" s="1"/>
  <c r="B206" i="14" s="1"/>
  <c r="B207" i="14" s="1"/>
  <c r="B208" i="14" s="1"/>
  <c r="B185" i="14"/>
  <c r="B186" i="14"/>
  <c r="B187" i="14" s="1"/>
  <c r="B176" i="14"/>
  <c r="B177" i="14" s="1"/>
  <c r="B178" i="14" s="1"/>
  <c r="B179" i="14" s="1"/>
  <c r="B180" i="14" s="1"/>
  <c r="B181" i="14" s="1"/>
  <c r="B182" i="14" s="1"/>
  <c r="B162" i="14"/>
  <c r="B163" i="14" s="1"/>
  <c r="B164" i="14" s="1"/>
  <c r="B165" i="14" s="1"/>
  <c r="B166" i="14" s="1"/>
  <c r="B167" i="14" s="1"/>
  <c r="B168" i="14" s="1"/>
  <c r="B169" i="14" s="1"/>
  <c r="B170" i="14" s="1"/>
  <c r="B171" i="14" s="1"/>
  <c r="B172" i="14" s="1"/>
  <c r="B173" i="14" s="1"/>
  <c r="B157" i="14"/>
  <c r="B158" i="14" s="1"/>
  <c r="B159" i="14" s="1"/>
  <c r="B123" i="14"/>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45" i="14" s="1"/>
  <c r="B146" i="14" s="1"/>
  <c r="B147" i="14" s="1"/>
  <c r="B148" i="14" s="1"/>
  <c r="B149" i="14" s="1"/>
  <c r="B150" i="14" s="1"/>
  <c r="B151" i="14" s="1"/>
  <c r="B152" i="14" s="1"/>
  <c r="B153" i="14" s="1"/>
  <c r="B154" i="14" s="1"/>
  <c r="B117" i="14"/>
  <c r="B118" i="14"/>
  <c r="B119" i="14" s="1"/>
  <c r="B120" i="14" s="1"/>
  <c r="B101" i="14"/>
  <c r="B102" i="14" s="1"/>
  <c r="B103" i="14" s="1"/>
  <c r="B104" i="14" s="1"/>
  <c r="B105" i="14" s="1"/>
  <c r="B106" i="14" s="1"/>
  <c r="B107" i="14" s="1"/>
  <c r="B108" i="14" s="1"/>
  <c r="B109" i="14" s="1"/>
  <c r="B110" i="14" s="1"/>
  <c r="B111" i="14" s="1"/>
  <c r="B112" i="14" s="1"/>
  <c r="B113" i="14" s="1"/>
  <c r="B114" i="14" s="1"/>
  <c r="B40" i="14"/>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93" i="14" s="1"/>
  <c r="B94" i="14" s="1"/>
  <c r="B95" i="14" s="1"/>
  <c r="B96" i="14" s="1"/>
  <c r="B97" i="14" s="1"/>
  <c r="B98" i="14" s="1"/>
  <c r="B13" i="14"/>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G197" i="14"/>
  <c r="G198" i="14"/>
  <c r="G199" i="14"/>
  <c r="G200" i="14"/>
  <c r="G201" i="14"/>
  <c r="G202" i="14"/>
  <c r="G203" i="14"/>
  <c r="G204" i="14"/>
  <c r="G205" i="14"/>
  <c r="G146" i="14"/>
  <c r="G147" i="14"/>
  <c r="G158" i="14"/>
  <c r="B161" i="14" l="1"/>
  <c r="G173" i="14"/>
  <c r="B249" i="14" l="1"/>
  <c r="H248" i="14" l="1"/>
  <c r="G112" i="14"/>
  <c r="E265" i="14"/>
  <c r="G265" i="14" s="1"/>
  <c r="E263" i="14"/>
  <c r="G263" i="14" s="1"/>
  <c r="G181" i="14" l="1"/>
  <c r="B175" i="14" l="1"/>
  <c r="G177" i="14"/>
  <c r="G176" i="14"/>
  <c r="G175" i="14"/>
  <c r="E260" i="14" l="1"/>
  <c r="E261" i="14"/>
  <c r="E264" i="14"/>
  <c r="G207" i="14" l="1"/>
  <c r="G206" i="14"/>
  <c r="G149" i="14" l="1"/>
  <c r="G148" i="14"/>
  <c r="G150" i="14"/>
  <c r="G143" i="14" l="1"/>
  <c r="E154" i="14"/>
  <c r="G266" i="14" l="1"/>
  <c r="G142" i="14" l="1"/>
  <c r="B219" i="14" l="1"/>
  <c r="B216" i="14"/>
  <c r="B156" i="14"/>
  <c r="G182" i="14" l="1"/>
  <c r="G179" i="14"/>
  <c r="G180" i="14"/>
  <c r="G178" i="14"/>
  <c r="H174" i="14" s="1"/>
  <c r="G94" i="14" l="1"/>
  <c r="E36" i="14" l="1"/>
  <c r="E13" i="14" l="1"/>
  <c r="E37" i="14" s="1"/>
  <c r="E251" i="14"/>
  <c r="E259" i="14" s="1"/>
  <c r="E258" i="14"/>
  <c r="E252" i="14"/>
  <c r="G246" i="14" l="1"/>
  <c r="G171" i="14" l="1"/>
  <c r="G170" i="14"/>
  <c r="G137" i="14"/>
  <c r="G139" i="14"/>
  <c r="G97" i="14" l="1"/>
  <c r="G96" i="14"/>
  <c r="E95" i="14"/>
  <c r="G93" i="14"/>
  <c r="G92" i="14"/>
  <c r="G88" i="14" l="1"/>
  <c r="G87" i="14"/>
  <c r="G86" i="14"/>
  <c r="G84" i="14"/>
  <c r="G83" i="14"/>
  <c r="G82" i="14"/>
  <c r="G81" i="14"/>
  <c r="G80" i="14"/>
  <c r="G79" i="14"/>
  <c r="G78" i="14"/>
  <c r="G77" i="14"/>
  <c r="G76" i="14"/>
  <c r="G75" i="14"/>
  <c r="G73" i="14"/>
  <c r="G72" i="14"/>
  <c r="G71" i="14"/>
  <c r="G70" i="14"/>
  <c r="G69" i="14"/>
  <c r="G68" i="14"/>
  <c r="G67" i="14"/>
  <c r="G66" i="14"/>
  <c r="G40" i="14" l="1"/>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39" i="14"/>
  <c r="E14" i="14" l="1"/>
  <c r="E16" i="14" s="1"/>
  <c r="E18" i="14" l="1"/>
  <c r="E15" i="14"/>
  <c r="E17" i="14"/>
  <c r="E25" i="14"/>
  <c r="G169" i="14" l="1"/>
  <c r="B189" i="14" l="1"/>
  <c r="G189" i="14"/>
  <c r="G185" i="14"/>
  <c r="B210" i="14" l="1"/>
  <c r="B211" i="14" s="1"/>
  <c r="B212" i="14" s="1"/>
  <c r="B213" i="14" s="1"/>
  <c r="B214" i="14" s="1"/>
  <c r="G159" i="14"/>
  <c r="G157" i="14"/>
  <c r="G156" i="14"/>
  <c r="E152" i="14"/>
  <c r="G152" i="14" s="1"/>
  <c r="G153" i="14"/>
  <c r="G151" i="14"/>
  <c r="E136" i="14"/>
  <c r="E135" i="14"/>
  <c r="H155" i="14" l="1"/>
  <c r="G134" i="14"/>
  <c r="E133" i="14"/>
  <c r="E129" i="14"/>
  <c r="E130" i="14"/>
  <c r="E128" i="14"/>
  <c r="E126" i="14"/>
  <c r="E110" i="14"/>
  <c r="E108" i="14"/>
  <c r="E125" i="14"/>
  <c r="G89" i="14" l="1"/>
  <c r="G85" i="14"/>
  <c r="G74" i="14" l="1"/>
  <c r="B39" i="14" l="1"/>
  <c r="G30" i="14"/>
  <c r="G29" i="14" l="1"/>
  <c r="G28" i="14"/>
  <c r="G27" i="14"/>
  <c r="G26" i="14"/>
  <c r="G25" i="14"/>
  <c r="G24" i="14"/>
  <c r="G23" i="14"/>
  <c r="G22" i="14"/>
  <c r="G21" i="14"/>
  <c r="G14" i="14" l="1"/>
  <c r="G183" i="14" l="1"/>
  <c r="B184" i="14"/>
  <c r="G184" i="14"/>
  <c r="G271" i="14" l="1"/>
  <c r="G264" i="14" l="1"/>
  <c r="G262" i="14"/>
  <c r="G261" i="14"/>
  <c r="G260" i="14"/>
  <c r="G259" i="14"/>
  <c r="G258" i="14"/>
  <c r="G257" i="14"/>
  <c r="G256" i="14"/>
  <c r="G255" i="14"/>
  <c r="G254" i="14"/>
  <c r="G253" i="14"/>
  <c r="G252" i="14"/>
  <c r="G251" i="14" l="1"/>
  <c r="H250" i="14" s="1"/>
  <c r="B251" i="14"/>
  <c r="G247" i="14"/>
  <c r="G245" i="14"/>
  <c r="G244" i="14"/>
  <c r="G243" i="14"/>
  <c r="G241" i="14"/>
  <c r="G240" i="14"/>
  <c r="G239" i="14"/>
  <c r="G238" i="14"/>
  <c r="G237" i="14"/>
  <c r="G235" i="14"/>
  <c r="G234" i="14"/>
  <c r="G232" i="14"/>
  <c r="G231" i="14"/>
  <c r="G230" i="14"/>
  <c r="G229" i="14"/>
  <c r="G228" i="14"/>
  <c r="G226" i="14"/>
  <c r="G225" i="14"/>
  <c r="G223" i="14"/>
  <c r="B223" i="14"/>
  <c r="G220" i="14"/>
  <c r="B220" i="14"/>
  <c r="G219" i="14"/>
  <c r="H218" i="14" s="1"/>
  <c r="G217" i="14"/>
  <c r="B217" i="14"/>
  <c r="G216" i="14"/>
  <c r="H215" i="14" s="1"/>
  <c r="G214" i="14"/>
  <c r="G213" i="14"/>
  <c r="G212" i="14"/>
  <c r="G211" i="14"/>
  <c r="G210" i="14"/>
  <c r="G208" i="14"/>
  <c r="G196" i="14"/>
  <c r="G195" i="14"/>
  <c r="G194" i="14"/>
  <c r="G193" i="14"/>
  <c r="G192" i="14"/>
  <c r="G191" i="14"/>
  <c r="G190" i="14"/>
  <c r="G187" i="14"/>
  <c r="G186" i="14"/>
  <c r="G172" i="14"/>
  <c r="G168" i="14"/>
  <c r="G167" i="14"/>
  <c r="G166" i="14"/>
  <c r="G165" i="14"/>
  <c r="G164" i="14"/>
  <c r="G163" i="14"/>
  <c r="G162" i="14"/>
  <c r="G161" i="14"/>
  <c r="G154" i="14"/>
  <c r="H242" i="14" l="1"/>
  <c r="H183" i="14"/>
  <c r="H160" i="14"/>
  <c r="H188" i="14"/>
  <c r="H221" i="14"/>
  <c r="B225" i="14"/>
  <c r="B226" i="14" s="1"/>
  <c r="B228" i="14" s="1"/>
  <c r="B229" i="14" s="1"/>
  <c r="B230" i="14" s="1"/>
  <c r="B231" i="14" s="1"/>
  <c r="B232" i="14" s="1"/>
  <c r="B234" i="14" l="1"/>
  <c r="B235" i="14" s="1"/>
  <c r="B237" i="14" s="1"/>
  <c r="B238" i="14" s="1"/>
  <c r="B239" i="14" s="1"/>
  <c r="B240" i="14" s="1"/>
  <c r="B241" i="14" s="1"/>
  <c r="G145" i="14"/>
  <c r="G144" i="14"/>
  <c r="G141" i="14"/>
  <c r="G138" i="14"/>
  <c r="G140" i="14"/>
  <c r="G136" i="14"/>
  <c r="G135" i="14"/>
  <c r="G133" i="14"/>
  <c r="G132" i="14"/>
  <c r="G131" i="14"/>
  <c r="G130" i="14"/>
  <c r="G129" i="14"/>
  <c r="G128" i="14"/>
  <c r="G127" i="14"/>
  <c r="G119" i="14" l="1"/>
  <c r="G126" i="14"/>
  <c r="G125" i="14"/>
  <c r="G124" i="14"/>
  <c r="G123" i="14"/>
  <c r="G122" i="14"/>
  <c r="B122" i="14"/>
  <c r="B116" i="14"/>
  <c r="G116" i="14"/>
  <c r="G118" i="14"/>
  <c r="G120" i="14"/>
  <c r="G117" i="14"/>
  <c r="G110" i="14"/>
  <c r="G108" i="14"/>
  <c r="G113" i="14"/>
  <c r="G111" i="14"/>
  <c r="G109" i="14"/>
  <c r="G107" i="14"/>
  <c r="G106" i="14"/>
  <c r="G105" i="14"/>
  <c r="G104" i="14"/>
  <c r="G103" i="14"/>
  <c r="G102" i="14"/>
  <c r="H121" i="14" l="1"/>
  <c r="H115" i="14"/>
  <c r="G101" i="14" l="1"/>
  <c r="G100" i="14"/>
  <c r="B100" i="14"/>
  <c r="G98" i="14"/>
  <c r="G95" i="14"/>
  <c r="G91" i="14"/>
  <c r="G90" i="14"/>
  <c r="H99" i="14" l="1"/>
  <c r="H38" i="14"/>
  <c r="G37" i="14"/>
  <c r="G36" i="14"/>
  <c r="G35" i="14"/>
  <c r="G34" i="14"/>
  <c r="G33" i="14"/>
  <c r="G32" i="14"/>
  <c r="G20" i="14"/>
  <c r="G31" i="14" l="1"/>
  <c r="G19" i="14"/>
  <c r="G18" i="14"/>
  <c r="G17" i="14"/>
  <c r="G16" i="14"/>
  <c r="G15" i="14"/>
  <c r="G13" i="14"/>
  <c r="B12" i="14" l="1"/>
  <c r="G12" i="14"/>
  <c r="G272" i="14" s="1"/>
  <c r="G273" i="14" l="1"/>
  <c r="G274" i="14" s="1"/>
  <c r="H11" i="14"/>
  <c r="G276" i="14" l="1"/>
</calcChain>
</file>

<file path=xl/comments1.xml><?xml version="1.0" encoding="utf-8"?>
<comments xmlns="http://schemas.openxmlformats.org/spreadsheetml/2006/main">
  <authors>
    <author>Diana Lucia Corral Lugo</author>
  </authors>
  <commentList>
    <comment ref="E32" authorId="0">
      <text>
        <r>
          <rPr>
            <b/>
            <sz val="9"/>
            <color indexed="81"/>
            <rFont val="Tahoma"/>
            <family val="2"/>
          </rPr>
          <t>Diana Lucia Corral Lugo:</t>
        </r>
        <r>
          <rPr>
            <sz val="9"/>
            <color indexed="81"/>
            <rFont val="Tahoma"/>
            <family val="2"/>
          </rPr>
          <t xml:space="preserve">
incluye muro de 50 cm</t>
        </r>
      </text>
    </comment>
    <comment ref="C206" authorId="0">
      <text>
        <r>
          <rPr>
            <b/>
            <sz val="9"/>
            <color indexed="81"/>
            <rFont val="Tahoma"/>
            <family val="2"/>
          </rPr>
          <t>Diana Lucia Corral Lugo:</t>
        </r>
        <r>
          <rPr>
            <sz val="9"/>
            <color indexed="81"/>
            <rFont val="Tahoma"/>
            <family val="2"/>
          </rPr>
          <t xml:space="preserve">
Falta especificar marca de spots
</t>
        </r>
      </text>
    </comment>
    <comment ref="C244" authorId="0">
      <text>
        <r>
          <rPr>
            <b/>
            <sz val="9"/>
            <color indexed="81"/>
            <rFont val="Tahoma"/>
            <family val="2"/>
          </rPr>
          <t>Diana Lucia Corral Lugo:</t>
        </r>
        <r>
          <rPr>
            <sz val="9"/>
            <color indexed="81"/>
            <rFont val="Tahoma"/>
            <family val="2"/>
          </rPr>
          <t xml:space="preserve">
Barra de concreto con acabado marmol, ver albañileria</t>
        </r>
      </text>
    </comment>
  </commentList>
</comments>
</file>

<file path=xl/sharedStrings.xml><?xml version="1.0" encoding="utf-8"?>
<sst xmlns="http://schemas.openxmlformats.org/spreadsheetml/2006/main" count="528" uniqueCount="282">
  <si>
    <t>Descripción de los Conceptos</t>
  </si>
  <si>
    <t>INSTITUTO TECNOLÓGICO DE SONORA</t>
  </si>
  <si>
    <t xml:space="preserve"> </t>
  </si>
  <si>
    <t>No.</t>
  </si>
  <si>
    <t>Unidad</t>
  </si>
  <si>
    <t>Cantidad</t>
  </si>
  <si>
    <t>Importe</t>
  </si>
  <si>
    <t>Obra:</t>
  </si>
  <si>
    <t>m2</t>
  </si>
  <si>
    <t>lote</t>
  </si>
  <si>
    <t>CIMENTACIÓN</t>
  </si>
  <si>
    <t>ESTRUCTURA DE CONCRETO</t>
  </si>
  <si>
    <t>ALBAÑILERÍA</t>
  </si>
  <si>
    <t>AZOTEA</t>
  </si>
  <si>
    <t>ACABADOS</t>
  </si>
  <si>
    <t>HERRERÍA</t>
  </si>
  <si>
    <t>INSTALACIONES HIDROSANITARIAS</t>
  </si>
  <si>
    <t>MUEBLES DE BAÑO</t>
  </si>
  <si>
    <t>importe total</t>
  </si>
  <si>
    <t>INSTALACIONES ELÉCTRICAS</t>
  </si>
  <si>
    <t>TELEFONÍA</t>
  </si>
  <si>
    <t>TELEVISIÓN</t>
  </si>
  <si>
    <t>CANCELERIA</t>
  </si>
  <si>
    <t>AIRE ACONDICIONADO</t>
  </si>
  <si>
    <t>LIMPIEZA</t>
  </si>
  <si>
    <t>Trazo del área de construcción  y barda perimetral según proyecto, incluye: niveletas, cal, hilos y demás materiales, mano de obra, herramienta y equipo necesario para la correcta ejecución del concepto.</t>
  </si>
  <si>
    <t>costo por m2</t>
  </si>
  <si>
    <t>m3</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</si>
  <si>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</si>
  <si>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Tratamiento contra termitas, calidad 5 años incluye: producto, mano de obra, materiales, equipo y lo necesario para su correcta instalación.</t>
  </si>
  <si>
    <t>Relleno compactado con material calidad sub-base traído del banco en capas de 20cms , utilizando placa vibratoria o bailarina. Incluye: equipo, fletes, acarreos, humedecido, compactación, herramienta, equipo y mano de obra. La unidad será medida en m3 compactos</t>
  </si>
  <si>
    <t>Hule negro para protección de cimentación, incluye: recortes, acomodo, mano de obra, herramienta y lo necesario para su correcta ejecución.</t>
  </si>
  <si>
    <t>Plantilla de concreto f'c=100 kg/cm2 incluye: concreto hecho en obra, materiales, mano de obra, herramienta y equipo</t>
  </si>
  <si>
    <t>ml</t>
  </si>
  <si>
    <t>Enrase con muro de 3 hiladas de block 15 x 20 x 40 cm con varilla de 3/8 a cada 60 cm y concreto f'c=150 kg/cm2. incluye: mortero cemento arena 1:4, materiales, mano de obra, herramienta y equipo.</t>
  </si>
  <si>
    <t>Enrase doble con muro de 3 hiladas de block 15 x 20 x 40 cm con varilla de 3/8 a cada 60 cm y concreto f'c=150 kg/cm2. incluye: mortero cemento arena 1:4, materiales, mano de obra, herramienta y equipo.</t>
  </si>
  <si>
    <t>Dala de desplante de concreto armado de sección 20x20 cm rectangular armada con 4 varillas de 3/8",estribos de 1/4" @ 18cms según plano estructural, concreto f'c=250 kg/cm2, t.m.a. 3/4" premezclado. Incluye: suministro, habilitado, armado y colocación de acero; suministro, habilitado y colocación de cimbra aparente; suministro, colocación y vibrado de concreto premezclado; descimbra; suministro y curado con cucarreo base agua (0.20lt/m2), Impermeabilización con impercoat primario en proporción de 8.0m2/lt. . Se deberá incluir acero en cruces con otros elementos estructurales. Nota: incluye todos los materiales, mano de obra, maquinaria, herramienta y equipo para ejecutar este concepto</t>
  </si>
  <si>
    <t>Dala de desplante de concreto armado de sección 20x30 cm armada con 4 var de 3/8" con 4 varillas 3/8" y estribos de 1/4" @15cm, concreto=250kg/cm2,t.m.a. 3/4", premezclado,  incluye:  armado según proyecto, acero, cimbra común, descimbra, curado con cucarreo base agua (0.20lt/cm2)nota: incluye todos los materiales, mano de obra, maquinaria, herramienta y equipo para ejecutar este concepto. ver detalle en planos.</t>
  </si>
  <si>
    <t xml:space="preserve">Relleno compactado con material de excavación, utilizando placa vibratoria o bailarina. Incluye: equipo, fletes, acarreos, humedecido, compactación, herramienta, equipo y mano de obra. La unidad será medida en m3 compactos para cimentación </t>
  </si>
  <si>
    <t>Relleno compactado con material calidad sub-base traído del banco en capas de 20cms , utilizando placa vibratoria o bailarina. Incluye: equipo, fletes, acarreos, humedecido, compactación, herramienta, equipo y mano de obra. La unidad será medida en m3 compactos, para dar nivel a firme</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</si>
  <si>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</si>
  <si>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
  </si>
  <si>
    <t xml:space="preserve">Losa de concreto armado en azotea de 10 cms. de espesor armada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 
</t>
  </si>
  <si>
    <t xml:space="preserve">Losa  de concreto en entrepiso de 10 cms. de espesor armada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Acabado fino floteado. Nota: incluye todos los materiales, mano de obra, maquinaria, herramienta y equipo para ejecutar este concepto. </t>
  </si>
  <si>
    <t>Escalera de concreto con concreto f'c=250 kg/cm2, tma 3/4", acero de 3/8" armado según planos, incluye: Suministro y colocación peralte y huella; cimbra, descimbra, concreto, acero, curado, materiales, mano de obra y herramienta necesaria para su correcta ejecución. Notas:  Las trabes se deben colar monolíticamente con la escalera. Ver detalle en plano</t>
  </si>
  <si>
    <t>Muros dobles de ladrillo 7 x 14 x 28 cm, asentado con mortero cemento arena, plomeado y nivelado, incluye: material, mano de obra y herramienta menor. (planta baja)</t>
  </si>
  <si>
    <t>Muros dobles de ladrillo 7 x 14 x 28 cm, asentado con mortero cemento arena, plomeado y nivelado, incluye: material, mano de obra y herramienta menor. (planta alta)</t>
  </si>
  <si>
    <t>Muros sencillo de ladrillo 7 x 14 x 28 cm, asentado con mortero cemento arena, plomeado y nivelado, incluye: material, mano de obra y herramienta menor. (planta baja)</t>
  </si>
  <si>
    <t>Muros sencillo de ladrillo 7 x 14 x 28 cm, asentado con mortero cemento arena, plomeado y nivelado, incluye: material, mano de obra y herramienta menor. (planta alta)</t>
  </si>
  <si>
    <t>Enrases dobles de ladrillo 7 x 14 x 28 cm, asentado con mortero cemento arena, plomeado y nivelado, incluye: material, mano de obra y herramienta menor. (planta baja)</t>
  </si>
  <si>
    <t>Enrases dobles de ladrillo 7 x 14 x 28 cm, asentado con mortero cemento arena, plomeado y nivelado, incluye: material, mano de obra y herramienta menor. (planta alta)</t>
  </si>
  <si>
    <t>Enrases de ladrillo 7 x 14 x 28 cm, asentado con mortero cemento arena, plomeado y nivelado, incluye: material, mano de obra y herramienta menor. (planta baja)</t>
  </si>
  <si>
    <t>Enrases de ladrillo 7 x 14 x 28 cm, asentado con mortero cemento arena, plomeado y nivelado, incluye: material, mano de obra y herramienta menor. (planta alta)</t>
  </si>
  <si>
    <t>PZA</t>
  </si>
  <si>
    <t>Dala de cerramiento DC-2 de 35x20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1 nivel</t>
  </si>
  <si>
    <t>Dala de cerramiento DC-2 de 35x20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2 nivel</t>
  </si>
  <si>
    <t>Dala de cerramiento DC-1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1 nivel</t>
  </si>
  <si>
    <t>Dala de cerramiento DC-1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2 nivel</t>
  </si>
  <si>
    <t>Pretil ladrillo de 7 x 14 x 28 cm con mortero cemento arena, plomeado, nivelado y enjarre, incluye: material, mano de obra y herramienta menor (a cualquier altura en cualquier nivel)</t>
  </si>
  <si>
    <t>Impermeabilización de losa de azotea y chaflán a base de producto 100% de resina acrílica con un espesor de 3 milímetros en dos capas sin malla de refuerzo, o 2 capas de malla tejida calibre 600 alternando con 3 de impermeabilizante. incluir ficha técnica y certificación del producto. incluye: limpieza y lavado de la superficie de trabajo,  sellado de grietas previamente con sellador poliuretano, mano de obra, suministro de materiales, andamios, herramienta, equipo, limpieza y retiro de materiales sobrantes fuera del instituto a lugar permitido por autoridades y todo lo necesario para su correcta ejecución. (marcas acrílico blanco a utilizar: sherwin william 7 años, fester akriton 5 años, impac 7000, termotec 7 años, imperquimia elaston 7 años, berel play 7 años)</t>
  </si>
  <si>
    <t>Diamantes en azotea, incluye: mortero cemento arena 1:4, afine, mano de obra, herramienta y equipo.</t>
  </si>
  <si>
    <t>Pretil doble ladrillo de 7 x 14 x 28 cm con mortero cemento arena, plomeado, nivelado y enjarre, incluye: material, mano de obra y herramienta menor (a cualquier altura en cualquier nivel)</t>
  </si>
  <si>
    <t>Aplanado en muros, columnas, en interior de edificio con pasta de yeso pulido de 2 cms de espesor en con colocación de muestras. Incluye: perfilado, andamios, suministro de material, mano de obra, herramienta y equipo. 1 nivel</t>
  </si>
  <si>
    <t>Aplanado en muros, columnas, en interior de edificio con pasta de yeso pulido de 2 cms de espesor en con colocación de muestras. Incluye: perfilado, andamios, suministro de material, mano de obra, herramienta y equipo. 2 nivel</t>
  </si>
  <si>
    <t>Aplanado grueso en muros y columnas interiores para recibir recubrimiento cerámico con mortero cemento-arena 1:4 de 2 cms. de espesor a plomo y regla, acabado grueso regleado. Incluye: perfilado, andamios, suministro de material, mano de obra, herramienta y equipo. (baños 2 nivel)</t>
  </si>
  <si>
    <t>Aplanado grueso en muros y columnas de fachada para recibir recubrimiento cerámico con mortero cemento-arena 1:4 de 2 cms. de espesor a plomo y regla, acabado grueso regleado. Incluye: perfilado, andamios, suministro de material, mano de obra, herramienta y equipo. (fachada)</t>
  </si>
  <si>
    <t>Aplanado en losa de entrepiso exterior, con mortero cemento-arena 1:4 de 1 cms de espesor a plomo y regla, acabado fino con mortero arena 1:6 de 0.5 cms., afinado acabado aparente en losa entrepiso exterior. Incluye: perfilado, andamios, suministro de material, mano de obra, herramienta y equipo.</t>
  </si>
  <si>
    <t xml:space="preserve"> Aplanado en losa de entrepiso interior con pasta de yeso de 1 cms. de espesor a plomo y regla, acabado pulido. incluye:  desvanecido de filo, perfilado en vano de puerta, suministro de material, mano de obra, herramienta y equipo.</t>
  </si>
  <si>
    <t>Aplanado en losa de azotea interior con pasta de yeso de 1 cms. de espesor a plomo y regla, acabado pulido. incluye:  desvanecido de filo, perfilado en vano de puerta, suministro de material, mano de obra, herramienta y equipo.</t>
  </si>
  <si>
    <t>Aplanado en muros de fachada, con mortero cemento-arena 1:4 de 2 cms de espesor a plomo y regla, acabado fino con mortero arena 1:6 de 0.5 cms., afinado acabado aparente en losa entrepiso exterior. Incluye: perfilado, andamios, suministro de material, mano de obra, herramienta y equipo.</t>
  </si>
  <si>
    <t>Aplanado en cara interior de pretil, con mortero cemento-arena 1:4 de 2 cms de espesor a plomo y regla, acabado fino con mortero arena 1:6 de 0.5 cms., afinado acabado aparente en losa entrepiso interior. Incluye: perfilado, andamios, suministro de material, mano de obra, herramienta y equipo.</t>
  </si>
  <si>
    <t>Aplicación de pintura vinílica galería osel, color blanco cw05/w solo white calidad 5 años, aplicada a dos manos en interior sobre losa. Incluye: base de sellador, andamios, suministro de materiales, mano de obra, herramienta y equipo. Proteger cancelería, cristales, puertas y piso con plástico y cinta, retiro de materiales sobrantes, limpieza del lugar y todo lo necesario para su correcta ejecución. (losa interior 1 nivel)</t>
  </si>
  <si>
    <t>Aplicación de pintura vinílica galería osel, color blanco cw05/w solo white calidad 5 años, aplicada a dos manos en interior sobre losa. Incluye: base de sellador, andamios, suministro de materiales, mano de obra, herramienta y equipo. Proteger cancelería, cristales, puertas y piso con plástico y cinta, retiro de materiales sobrantes, limpieza del lugar y todo lo necesario para su correcta ejecución. (losa interior 2 nivel)</t>
  </si>
  <si>
    <t>pza</t>
  </si>
  <si>
    <t>Materiales y mano de obra por la instalación de equipo de aire acondicionado tipo minisplt de 1.0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</si>
  <si>
    <t>sal</t>
  </si>
  <si>
    <t>Materiales y mano de obra por la instalación de equipo de aire acondicionado tipo minisplt de 1.5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</si>
  <si>
    <t xml:space="preserve">Suministro y colocación de salida para contacto duplex polarizado 110V, 15 A., ejecutada con tubería PVC tipo pesado cuando vaya enterrada o embebida en muro, conectores, coples, caja registro, tapas. Incluye: Ranuras, fijación, limpieza, pruebas, desperdicio y todo lo necesario para su correcta ejecución. </t>
  </si>
  <si>
    <t xml:space="preserve">Suministro y colocación de salida para luminaria de centro para foco tipo ahorrador de 22 W, ejecutada con tubería PVC  tipo pesado cuando vaya enterrada o embebida en muro, conectores, coples, caja registro, tapas. Incluye: Ranuras, fijación, limpieza, pruebas, desperdicio y todo lo necesario para su correcta ejecución. (ver planos) </t>
  </si>
  <si>
    <t xml:space="preserve">Suministro y colocación de salida para apagador sencillo,  ejecutada en tubería PVC tipo pesado cuando vaya enterrada o embebida en muro o losa, conectores, coples, caja registro, tapas. Incluye: Ranuras, fijación, limpieza, pruebas, desperdicio y todo lo necesario para su correcta ejecución. </t>
  </si>
  <si>
    <t xml:space="preserve">Suministro y colocación de cableado para apagadores sencillos,  ejecutada con cable marca CONDUMEX o CONDUCTORES MONTERREY, color negro para línea, blanco para neutro, verde para tierra física y rojo para regresos, capuchones marca 3M de tamaño adecuado al calibre del cable, . Incluye: Pruebas, desperdicio y todo lo necesario para su correcta ejecución. </t>
  </si>
  <si>
    <t>Suministro y colocación de cableado para contactos doble polarizados 110V, 15A.,  ejecutada con cable marca CONDUMEX o CONDUCTORES MONTERREY, color negro para línea, blanco para neutro, verde para tierra física, capuchones marca 3M de tamaño adecuado al calibre del cable para conexiones, . Incluye: Pruebas, desperdicio y todo lo necesario para su correcta ejecución. (ver planos)</t>
  </si>
  <si>
    <t>Suministro y colocación de cableado para luminarias,  ejecutada con cable marca CONDUMEX o CONDUCTORES MONTERREY, color negro para línea, blanco para neutro, verde para tierra física, rojo para regresos, capuchones marca 3M de tamaño al calibre del cable para conexiones, . Incluye: Pruebas, desperdicio y todo lo necesario para su correcta ejecución. (ver planos)</t>
  </si>
  <si>
    <t>Suministro e instalación de Contacto doble. instalado en muro, con tierra física Incluye: materiales, instalación, conexión, fijación, limpieza, pruebas, mano de obra, herramienta, equipo y todo lo necesario para su correcta instalación.</t>
  </si>
  <si>
    <t>Suministro y colocación de apagador sencillo marca bticino línea quinziñomx blanco medida. Incluye: Tapa de una, dos o tres ventanas, instalación, fijación, limpieza, pruebas, desperdicio y todo lo necesario para su correcta ejecución. (ver planos)</t>
  </si>
  <si>
    <t xml:space="preserve">Tramites ante CFE para contratación de servicio de energía eléctrica temporal y definitivo de la residencia así como las instalaciones eléctricas temporales necesarias para llevar a cabo la construcción tales como salidas 110 V, 220 V e iluminación. </t>
  </si>
  <si>
    <t>TRAMITE</t>
  </si>
  <si>
    <t>Suministro e instalación de preparación para la medición, consiste en canalizar con tubo PVC tipo pesado de 1 1/2" desde registro de baja tensión de CFE, excavación, compactación, guiado, instalación de base para medidor marca Square D, interruptor general de 70 A. 220V Monofásico con gabinete marca SquareD, puente de unión principal, niples, conectores, codos, monitores, electrodo de tierra, conductor del electrodo de puesta a tierra #6 de Cu, conector del electrodo y todo lo necesario para su correcta instalación.</t>
  </si>
  <si>
    <t>ML</t>
  </si>
  <si>
    <t>Suministro e instalación de alimentador a tablero A desde interruptor principal mediante canalización de tubo PVC tipo pesado de 1 1/2" instalada de manera subterránea encofrada en concreto pobre de 5 cms, conductores THW-LS (2F-#2+1N-#2+1T-#8). Incluye: Codos, monitores, , conectores, coples, excavación, relleno, compactado, ranuras y todo lo necesario para su correcto funcionamiento,</t>
  </si>
  <si>
    <t>Suministro e instalación de Tablero marca Square D tipo QO de 20 circuitos con barras de 125 A, Monofásico, 3 Hilos y tapa para empotrar, catalogo QO120L125G .Incluye: Elementos de Fijación, nivelación, conexión, pruebas, identificación de circuitos y limpieza.</t>
  </si>
  <si>
    <t>Suministro e instalación de interruptor marca Square D tipo QO120.</t>
  </si>
  <si>
    <t>Suministro e instalación de interruptor marca Square D tipo QO115.</t>
  </si>
  <si>
    <t xml:space="preserve">Suministro e instalación de registro telefónico de 30X40. Incluye: Ranuras, canalización hacia acometida de la compañía de teléfono ejecutada en tubo PVC ligero de 1", así como la canalización hacia azotea  en tubo PVC ligero de 1", tapas, fijación, limpieza, pruebas, desperdicio y todo lo necesario para su correcta ejecución. (ver planos) </t>
  </si>
  <si>
    <t xml:space="preserve">Suministro e instalación de salidas telefónicas. Incluye: Ranuras, ejecutada en tubo PVC ligero de 1/2", tapas, fijación, limpieza, pruebas, desperdicio y todo lo necesario para su correcta ejecución. (ver planos) </t>
  </si>
  <si>
    <t>SAL</t>
  </si>
  <si>
    <t xml:space="preserve">Suministro e instalación de registro telefónico de 30X40. Incluye: Ranuras, canalización hacia acometida de la compañía de televisión, ejecutada en tubo PVC ligero de 1", así como la canalización hacia azotea en tubo PVC ligero de 1", tapas, fijación, limpieza, pruebas, desperdicio y todo lo necesario para su correcta ejecución. (ver planos) </t>
  </si>
  <si>
    <t xml:space="preserve">Suministro e instalación de salida de televisión. Incluye: Ranuras, ejecutada en tubo PVC ligero de 1/2", tapas, fijación, limpieza, pruebas, desperdicio y todo lo necesario para su correcta ejecución. (ver planos) </t>
  </si>
  <si>
    <t>Tubería de Agua Potable</t>
  </si>
  <si>
    <t>Tendido de tubería de cobre rígido Tipo "M" de 1/2" de diámetro,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</si>
  <si>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Tubería de Gas</t>
  </si>
  <si>
    <t>Tendido de Tubería de cobre rígido Tipo "L" de 3/4" de diámetro,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</si>
  <si>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Preparación de salida para  instalación de boiler, incluye: misceláneos, correcciones, fijación, materiales, mano de obra, herramienta y equipo.</t>
  </si>
  <si>
    <t>Salidas Hidrosanitarias</t>
  </si>
  <si>
    <t>Salida hidrosanitaria para inodoro, incluye: alimentación con tubería de cobre y descarga sanitaria con tubería de pvc, piezas de interconexión, llaves, válvulas, pegamento, soldadura, lija y todo el material necesario para su instalación</t>
  </si>
  <si>
    <t>Salida hidrosanitaria para lavabo, incluye: alimentación con tubería de cobre y descarga sanitaria con tubería de pvc, piezas de interconexión, llaves, válvulas, pegamento, soldadura, lija y todo el material necesario para su instalación</t>
  </si>
  <si>
    <t>Salida hidrosanitaria para lavadora, secadora y lavadero, incluye: alimentación con tubería de cobre y descarga sanitaria con tubería de pvc, piezas de interconexión, llaves, válvulas, pegamento, soldadura, lija y todo el material necesario para su instalación</t>
  </si>
  <si>
    <t>Salida hidrosanitaria para tarja, incluye: alimentación con tubería de cobre y descarga sanitaria con tubería de pvc, piezas de interconexión, llaves, válvulas, pegamento, soldadura, lija y todo el material necesario para su instalación</t>
  </si>
  <si>
    <t>Salida hidrosanitaria para regadera, incluye: alimentación con tubería de cobre y descarga sanitaria con tubería de pvc, piezas de interconexión, llaves, válvulas, pegamento, soldadura, lija y todo el material necesario para su instalación</t>
  </si>
  <si>
    <t>Tubería Sanitaria</t>
  </si>
  <si>
    <t>Tendido de Tubería sanitaria de pvc 4", incluye: conexiones, pegamento, piezas especiales, suministro de materiales, herramienta y mano de obra.</t>
  </si>
  <si>
    <t>Tendido de Tubería sanitaria de pvc 2", incluye: conexiones, pegamento, piezas especiales, suministro de materiales, herramienta y mano de obra.</t>
  </si>
  <si>
    <t>Varios</t>
  </si>
  <si>
    <t>Coladera de acero inoxidable modelo. 2101 marca quendal de 30 x 30 cms con salida de 4" de diámetro nominal con trampa de olores y solidos, incluye piezas de interconexión, conexión con tubería, materiales, mano de obra, herramienta y equipo</t>
  </si>
  <si>
    <t>Suministro e instalación de boiler, Incluye: materiales, mano de obra, herramienta y equipo.</t>
  </si>
  <si>
    <t>Suministro e instalación de lavadero de granito con pileta 71x65cms, incluye: llave mezcladora . Incluye: piezas de interconexión, fijación, material, mano de obra, herramienta y equipo.</t>
  </si>
  <si>
    <t>BARDA PERIMETRAL, ANDADORES, BANQUETA</t>
  </si>
  <si>
    <t>Zapata aislada sección 0.60x0.60x0.15m de concreto premezclado f'c= 200kg/cm2, dado de 0.20x0.20x0.45cms armada con vrs. No.3 @ 20cms en ambas direcciones , contratrabe de . Incluye: materiales, mano de obra, herramienta, equipo, habilitado de acero, cimbra, descimbra, vibrado, curado y todo lo necesario para su correcta ejecución.</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</si>
  <si>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planos es-02.</t>
  </si>
  <si>
    <t xml:space="preserve">Muros a base de block 15 x 20 x 40 cm, asentado con mortero cemento arena, plomeado y nivelado, rellenos de concreto f'c=150kg/cm2 y armado vertical con varillas 3/8" @ 60 cms incluye: mano de obra, herramienta menor y equipo necesario para su correcta elaboración, concreto hecho en obra. </t>
  </si>
  <si>
    <t xml:space="preserve">Cadena de cerramiento a base de block dala de 15 x 20 x 40 cms, asentado con mortero cemento arena, plomeado y nivelado, armado de 1 varilla de 1/2" y concreto f'c= 150 kg/cm2, tma 3/4", rev 10-12 material, mano de obra, herramienta menor y equipo necesario para su correcta elaboración, concreto hecho en obra. </t>
  </si>
  <si>
    <t>Enjarre a base de mortero cemento arena de 0.5 cm de espesor, acabado fino. incluye: material, mano de obra y herramienta menor.</t>
  </si>
  <si>
    <t>Limpieza final a detalle para entrega de edificio, incluye: limpieza de baños, muebles, pisos, muros, desempolvado, mano de obra, productos de limpieza necesarios, herramienta y equipo. m2 medidos en planta</t>
  </si>
  <si>
    <t>importe sin IVA</t>
  </si>
  <si>
    <t>16% IVA</t>
  </si>
  <si>
    <t>CARPINTERÍA</t>
  </si>
  <si>
    <t>Sobretecho para dar pendiente a azotea, incluye: tierra inerte, mortero cemento arena 1:4, fumigación contra termina, mano de obra, herramienta y equipo.</t>
  </si>
  <si>
    <t>Fecha:</t>
  </si>
  <si>
    <t>Suministro, habilitado y colocación de Zapata Corrida ZC-1 de 0.90 mts de ancho, 15 cms de peralte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</si>
  <si>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ZC-2 de 1.20 mts de ancho, 15 cms de peralte y una contratrabe de 0.35x0.45mts,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</si>
  <si>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ZC-3 de 1.60 mts de ancho, 15 cms de peralte menor, 19 cm de peralte mayor y una contratrabe de 0.40x0.45mts,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</si>
  <si>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ZC-5 de 1.35 mts de ancho, 15 cms de peralte menor, 18 cm de peralte mayor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</si>
  <si>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ZC-6 de 2.10 mts de ancho, 15 cms de peralte menor, 25 cm de peralte mayor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</si>
  <si>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de Lindero ZCL-1 de 0.70 mts de ancho, 15 cms de peralte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</si>
  <si>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ZC-4 de 1.25 mts de ancho, 15 cms de peralte y una contratrabe de 0.55x0.45mts,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</si>
  <si>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de Lindero ZCL-2 de 0.90 mts de ancho, 16 cms de peralte y una contratrabe de 0.55x0.45mts,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</si>
  <si>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Contratrabe de 0.20x0.40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</si>
  <si>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Esquina ZAE-1 de ancho y largo de 2.00 mts, 15 cms de peralte menor y 35 cms de peralte mayor y un dado de 0.40x1.25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</si>
  <si>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Lindero ZAL-1 de ancho y largo de 1.60 mts, 15 cms de peralte menor y 21 cms de peralte mayor y un dado de 0.40x1.40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</si>
  <si>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Lindero ZAL-2 de ancho y largo de 2.10 mts, 15 cms de peralte menor y 39 cms de peralte mayor y un dado de 0.40x1.25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</si>
  <si>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r>
      <t>Trabe T-1 de</t>
    </r>
    <r>
      <rPr>
        <sz val="10"/>
        <color rgb="FFFF0000"/>
        <rFont val="Calibri"/>
        <family val="2"/>
        <scheme val="minor"/>
      </rPr>
      <t xml:space="preserve"> 25 cm x 75 cm</t>
    </r>
    <r>
      <rPr>
        <sz val="10"/>
        <color theme="1"/>
        <rFont val="Calibri"/>
        <family val="2"/>
        <scheme val="minor"/>
      </rPr>
      <t xml:space="preserve"> armada con </t>
    </r>
    <r>
      <rPr>
        <sz val="10"/>
        <color rgb="FFFF0000"/>
        <rFont val="Calibri"/>
        <family val="2"/>
        <scheme val="minor"/>
      </rPr>
      <t>4</t>
    </r>
    <r>
      <rPr>
        <sz val="10"/>
        <color theme="1"/>
        <rFont val="Calibri"/>
        <family val="2"/>
        <scheme val="minor"/>
      </rPr>
      <t xml:space="preserve"> var de </t>
    </r>
    <r>
      <rPr>
        <sz val="10"/>
        <color rgb="FFFF0000"/>
        <rFont val="Calibri"/>
        <family val="2"/>
        <scheme val="minor"/>
      </rPr>
      <t>1"</t>
    </r>
    <r>
      <rPr>
        <sz val="10"/>
        <color theme="1"/>
        <rFont val="Calibri"/>
        <family val="2"/>
        <scheme val="minor"/>
      </rPr>
      <t xml:space="preserve"> en lecho bajo,</t>
    </r>
    <r>
      <rPr>
        <sz val="10"/>
        <color rgb="FFFF0000"/>
        <rFont val="Calibri"/>
        <family val="2"/>
        <scheme val="minor"/>
      </rPr>
      <t xml:space="preserve"> 3</t>
    </r>
    <r>
      <rPr>
        <sz val="10"/>
        <color theme="1"/>
        <rFont val="Calibri"/>
        <family val="2"/>
        <scheme val="minor"/>
      </rPr>
      <t xml:space="preserve"> var de </t>
    </r>
    <r>
      <rPr>
        <sz val="10"/>
        <color rgb="FFFF0000"/>
        <rFont val="Calibri"/>
        <family val="2"/>
        <scheme val="minor"/>
      </rPr>
      <t xml:space="preserve">5/8"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t>
    </r>
    <r>
      <rPr>
        <sz val="10"/>
        <color rgb="FFFF0000"/>
        <rFont val="Calibri"/>
        <family val="2"/>
        <scheme val="minor"/>
      </rPr>
      <t>23</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</si>
  <si>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T-2 de</t>
    </r>
    <r>
      <rPr>
        <sz val="10"/>
        <color rgb="FFFF0000"/>
        <rFont val="Calibri"/>
        <family val="2"/>
        <scheme val="minor"/>
      </rPr>
      <t xml:space="preserve"> 15 cm x 60 cm</t>
    </r>
    <r>
      <rPr>
        <sz val="10"/>
        <color theme="1"/>
        <rFont val="Calibri"/>
        <family val="2"/>
        <scheme val="minor"/>
      </rPr>
      <t xml:space="preserve"> armada con </t>
    </r>
    <r>
      <rPr>
        <sz val="10"/>
        <color rgb="FFFF0000"/>
        <rFont val="Calibri"/>
        <family val="2"/>
        <scheme val="minor"/>
      </rPr>
      <t>2</t>
    </r>
    <r>
      <rPr>
        <sz val="10"/>
        <color theme="1"/>
        <rFont val="Calibri"/>
        <family val="2"/>
        <scheme val="minor"/>
      </rPr>
      <t xml:space="preserve"> var de </t>
    </r>
    <r>
      <rPr>
        <sz val="10"/>
        <color rgb="FFFF0000"/>
        <rFont val="Calibri"/>
        <family val="2"/>
        <scheme val="minor"/>
      </rPr>
      <t>3/4" + 2 var 1/2"</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5/8"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16</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</si>
  <si>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T-3 de</t>
    </r>
    <r>
      <rPr>
        <sz val="10"/>
        <color rgb="FFFF0000"/>
        <rFont val="Calibri"/>
        <family val="2"/>
        <scheme val="minor"/>
      </rPr>
      <t xml:space="preserve"> 15 cm x 25 cm</t>
    </r>
    <r>
      <rPr>
        <sz val="10"/>
        <color theme="1"/>
        <rFont val="Calibri"/>
        <family val="2"/>
        <scheme val="minor"/>
      </rPr>
      <t xml:space="preserve"> armada con 2 var de </t>
    </r>
    <r>
      <rPr>
        <sz val="10"/>
        <color rgb="FFFF0000"/>
        <rFont val="Calibri"/>
        <family val="2"/>
        <scheme val="minor"/>
      </rPr>
      <t>3/8"</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3/8"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</si>
  <si>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T-4 de</t>
    </r>
    <r>
      <rPr>
        <sz val="10"/>
        <color rgb="FFFF0000"/>
        <rFont val="Calibri"/>
        <family val="2"/>
        <scheme val="minor"/>
      </rPr>
      <t xml:space="preserve"> 15 cm x 60 cm</t>
    </r>
    <r>
      <rPr>
        <sz val="10"/>
        <color theme="1"/>
        <rFont val="Calibri"/>
        <family val="2"/>
        <scheme val="minor"/>
      </rPr>
      <t xml:space="preserve"> armada con 2 var de </t>
    </r>
    <r>
      <rPr>
        <sz val="10"/>
        <color rgb="FFFF0000"/>
        <rFont val="Calibri"/>
        <family val="2"/>
        <scheme val="minor"/>
      </rPr>
      <t>3/4"</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5</t>
    </r>
    <r>
      <rPr>
        <sz val="10"/>
        <color rgb="FFFF0000"/>
        <rFont val="Calibri"/>
        <family val="2"/>
        <scheme val="minor"/>
      </rPr>
      <t xml:space="preserve">/8"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</si>
  <si>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T-5 de</t>
    </r>
    <r>
      <rPr>
        <sz val="10"/>
        <color rgb="FFFF0000"/>
        <rFont val="Calibri"/>
        <family val="2"/>
        <scheme val="minor"/>
      </rPr>
      <t xml:space="preserve"> 15 cm x 45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20</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</si>
  <si>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T-6 de</t>
    </r>
    <r>
      <rPr>
        <sz val="10"/>
        <color rgb="FFFF0000"/>
        <rFont val="Calibri"/>
        <family val="2"/>
        <scheme val="minor"/>
      </rPr>
      <t xml:space="preserve"> 15 cm x 30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13 cm, a base de concreto f'c= 250 kg/cm2, tma 3/4", rev 10-12, incluye: habilitado y colocación y desperdicio de acero, cimbra y descimbra, colocación, vibrado y curado de concreto, suministro de materiales, mano de obra, herramienta y equipo. Ver detalle en plano E-3.</t>
    </r>
  </si>
  <si>
    <r>
      <t>Trabe T-7 de</t>
    </r>
    <r>
      <rPr>
        <sz val="10"/>
        <color rgb="FFFF0000"/>
        <rFont val="Calibri"/>
        <family val="2"/>
        <scheme val="minor"/>
      </rPr>
      <t xml:space="preserve"> 15 cm x 20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</si>
  <si>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T-8 de</t>
    </r>
    <r>
      <rPr>
        <sz val="10"/>
        <color rgb="FFFF0000"/>
        <rFont val="Calibri"/>
        <family val="2"/>
        <scheme val="minor"/>
      </rPr>
      <t xml:space="preserve"> 85 cm x 35 cm</t>
    </r>
    <r>
      <rPr>
        <sz val="10"/>
        <color theme="1"/>
        <rFont val="Calibri"/>
        <family val="2"/>
        <scheme val="minor"/>
      </rPr>
      <t xml:space="preserve"> armada con 8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8</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</si>
  <si>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T-9 de</t>
    </r>
    <r>
      <rPr>
        <sz val="10"/>
        <color rgb="FFFF0000"/>
        <rFont val="Calibri"/>
        <family val="2"/>
        <scheme val="minor"/>
      </rPr>
      <t xml:space="preserve"> 30 cm x 35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3/4</t>
    </r>
    <r>
      <rPr>
        <sz val="10"/>
        <color rgb="FFFF0000"/>
        <rFont val="Calibri"/>
        <family val="2"/>
        <scheme val="minor"/>
      </rPr>
      <t xml:space="preserve">" + 1 var 1"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</si>
  <si>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T-10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</si>
  <si>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T-11 de</t>
    </r>
    <r>
      <rPr>
        <sz val="10"/>
        <color rgb="FFFF0000"/>
        <rFont val="Calibri"/>
        <family val="2"/>
        <scheme val="minor"/>
      </rPr>
      <t xml:space="preserve"> 60 cm x 35 cm</t>
    </r>
    <r>
      <rPr>
        <sz val="10"/>
        <color theme="1"/>
        <rFont val="Calibri"/>
        <family val="2"/>
        <scheme val="minor"/>
      </rPr>
      <t xml:space="preserve"> armada con 4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4</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</si>
  <si>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T-12 de</t>
    </r>
    <r>
      <rPr>
        <sz val="10"/>
        <color rgb="FFFF0000"/>
        <rFont val="Calibri"/>
        <family val="2"/>
        <scheme val="minor"/>
      </rPr>
      <t xml:space="preserve"> 65 cm x 35 cm</t>
    </r>
    <r>
      <rPr>
        <sz val="10"/>
        <color theme="1"/>
        <rFont val="Calibri"/>
        <family val="2"/>
        <scheme val="minor"/>
      </rPr>
      <t xml:space="preserve"> armada con 6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6</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</si>
  <si>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T-13 de</t>
    </r>
    <r>
      <rPr>
        <sz val="10"/>
        <color rgb="FFFF0000"/>
        <rFont val="Calibri"/>
        <family val="2"/>
        <scheme val="minor"/>
      </rPr>
      <t xml:space="preserve"> 15 cm x 35 cm</t>
    </r>
    <r>
      <rPr>
        <sz val="10"/>
        <color theme="1"/>
        <rFont val="Calibri"/>
        <family val="2"/>
        <scheme val="minor"/>
      </rPr>
      <t xml:space="preserve"> armada con 2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</si>
  <si>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T-14 de</t>
    </r>
    <r>
      <rPr>
        <sz val="10"/>
        <color rgb="FFFF0000"/>
        <rFont val="Calibri"/>
        <family val="2"/>
        <scheme val="minor"/>
      </rPr>
      <t xml:space="preserve"> 85 cm x 35 cm</t>
    </r>
    <r>
      <rPr>
        <sz val="10"/>
        <color theme="1"/>
        <rFont val="Calibri"/>
        <family val="2"/>
        <scheme val="minor"/>
      </rPr>
      <t xml:space="preserve"> armada con 6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6</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</si>
  <si>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T-15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</si>
  <si>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T-16 de</t>
    </r>
    <r>
      <rPr>
        <sz val="10"/>
        <color rgb="FFFF0000"/>
        <rFont val="Calibri"/>
        <family val="2"/>
        <scheme val="minor"/>
      </rPr>
      <t xml:space="preserve"> 15 cm x 20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</si>
  <si>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T-17 de</t>
    </r>
    <r>
      <rPr>
        <sz val="10"/>
        <color rgb="FFFF0000"/>
        <rFont val="Calibri"/>
        <family val="2"/>
        <scheme val="minor"/>
      </rPr>
      <t xml:space="preserve"> 15 cm x 15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</si>
  <si>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T-19 de</t>
    </r>
    <r>
      <rPr>
        <sz val="10"/>
        <color rgb="FFFF0000"/>
        <rFont val="Calibri"/>
        <family val="2"/>
        <scheme val="minor"/>
      </rPr>
      <t xml:space="preserve"> 15 cm x 20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</si>
  <si>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T-20 de</t>
    </r>
    <r>
      <rPr>
        <sz val="10"/>
        <color rgb="FFFF0000"/>
        <rFont val="Calibri"/>
        <family val="2"/>
        <scheme val="minor"/>
      </rPr>
      <t xml:space="preserve"> 15 cm x 25 cm</t>
    </r>
    <r>
      <rPr>
        <sz val="10"/>
        <color theme="1"/>
        <rFont val="Calibri"/>
        <family val="2"/>
        <scheme val="minor"/>
      </rPr>
      <t xml:space="preserve"> armada con 2 var de </t>
    </r>
    <r>
      <rPr>
        <sz val="10"/>
        <color rgb="FFFF0000"/>
        <rFont val="Calibri"/>
        <family val="2"/>
        <scheme val="minor"/>
      </rPr>
      <t>3/8"</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3/8"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</si>
  <si>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T-21 de</t>
    </r>
    <r>
      <rPr>
        <sz val="10"/>
        <color rgb="FFFF0000"/>
        <rFont val="Calibri"/>
        <family val="2"/>
        <scheme val="minor"/>
      </rPr>
      <t xml:space="preserve"> 15 cm x 15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</si>
  <si>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T-22 de</t>
    </r>
    <r>
      <rPr>
        <sz val="10"/>
        <color rgb="FFFF0000"/>
        <rFont val="Calibri"/>
        <family val="2"/>
        <scheme val="minor"/>
      </rPr>
      <t xml:space="preserve"> 15 cm x 40 cm</t>
    </r>
    <r>
      <rPr>
        <sz val="10"/>
        <color theme="1"/>
        <rFont val="Calibri"/>
        <family val="2"/>
        <scheme val="minor"/>
      </rPr>
      <t xml:space="preserve"> armada con 2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</si>
  <si>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T-23 de</t>
    </r>
    <r>
      <rPr>
        <sz val="10"/>
        <color rgb="FFFF0000"/>
        <rFont val="Calibri"/>
        <family val="2"/>
        <scheme val="minor"/>
      </rPr>
      <t xml:space="preserve"> 15 cm x 25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</si>
  <si>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T-24 de</t>
    </r>
    <r>
      <rPr>
        <sz val="10"/>
        <color rgb="FFFF0000"/>
        <rFont val="Calibri"/>
        <family val="2"/>
        <scheme val="minor"/>
      </rPr>
      <t xml:space="preserve"> 15 cm x 30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13 cm, a base de concreto f'c= 250 kg/cm2, tma 3/4", rev 10-12, incluye: habilitado y colocación y desperdicio de acero, cimbra y descimbra, colocación, vibrado y curado de concreto, suministro de materiales, mano de obra, herramienta y equipo. Ver detalle en plano E-3.</t>
    </r>
  </si>
  <si>
    <r>
      <t>Trabe T-25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</si>
  <si>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T-26 de</t>
    </r>
    <r>
      <rPr>
        <sz val="10"/>
        <color rgb="FFFF0000"/>
        <rFont val="Calibri"/>
        <family val="2"/>
        <scheme val="minor"/>
      </rPr>
      <t xml:space="preserve"> 15 cm x 25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</si>
  <si>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T-27 de</t>
    </r>
    <r>
      <rPr>
        <sz val="10"/>
        <color rgb="FFFF0000"/>
        <rFont val="Calibri"/>
        <family val="2"/>
        <scheme val="minor"/>
      </rPr>
      <t xml:space="preserve"> 15 cm x 35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3/4</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</si>
  <si>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T-28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</si>
  <si>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t>Castillo KE-1 de 15 x 15 cms, armado con 4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</si>
  <si>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KE-2 de 15 x 35 cms, armado con 8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</si>
  <si>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KE-3 de 15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</si>
  <si>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KE-5 de 30 x 50 cms, armado con 8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</si>
  <si>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KE-6 de 30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</si>
  <si>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KE-7 de 30 x 35 cms, armado con 4 varillas de  1/2", 2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</si>
  <si>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KE-8 de 25 x 15 cms, armado con 6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</si>
  <si>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BAJA</t>
  </si>
  <si>
    <t>Castillo K-3 de 45 x 30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</si>
  <si>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Castillo K-5 de 30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BAJA</t>
  </si>
  <si>
    <t>Castillo K-6 de 50 x 30 cms, armado con 8 varillas de  1/2"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</si>
  <si>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Castillo K-7 de 30 x 35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</si>
  <si>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Castillo KE-1 de 15 x 15 cms, armado con 4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</si>
  <si>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KE-2 de 15 x 35 cms, armado con 8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</si>
  <si>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KE-3 de 15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</si>
  <si>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KE-4 de 15 x 20 cms, armado con 6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</si>
  <si>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KE-5 de 30 x 50 cms, armado con 8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</si>
  <si>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</si>
  <si>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K-2 de 20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</si>
  <si>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K-3 de 45 x 30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</si>
  <si>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K-4 de 35 x 15 cms, armado con 6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</si>
  <si>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K-5 de 30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</si>
  <si>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K-6 de 50 x 30 cms, armado con 8 varillas de  1/2"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</si>
  <si>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K-8 de 25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</si>
  <si>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 xml:space="preserve">Losa  de azotea NERVADA DE 35 CM a base de concreto premezclado fc= 250 kg/cm2 armado en nervaduras N-1 con varilla corrugada de 1/2" lecho bajo en sentido largo (ver plano) y nervadura N-3 con varilla corrugada de 5/8" en lecho alto y 1 vs 1/2" en lecho bajo en sentido corto y capa de compresion de 5 cm, con malla electrosoldada 6/6-10/10 a una altura hasta 3.10 mts. caseton de 30 cm de alto de 60x60 cm. Incluye: incluye todos los materiales, mano de obra, maquinaria, herramienta y equipo para ejecutar este concepto. </t>
  </si>
  <si>
    <t xml:space="preserve">Losa  de entrepiso NERVADA DE 35 CM a base de concreto premezclado fc= 250 kg/cm2 armado en nervaduras N-2 con varilla corrugada de 1/2" lecho alto y 1 vs 1/2" en lecho bajo en ambos sentidos (ver plano) y capa de compresion de 5 cm, con malla electrosoldada 6/6-10/10 a una altura hasta 3.10 mts. caseton de 30 cm de alto de 60x60 cm. Incluye: incluye todos los materiales, mano de obra, maquinaria, herramienta y equipo para ejecutar este concepto. </t>
  </si>
  <si>
    <t xml:space="preserve">Muro de panel covintec de 2" de espesor colocando zig-zag entre panel y panel, anclado con varillla de 3/8" según se indica en planos. Incluye suministro de materiales, desperdicios, cortes, taladros, mano de obra, herramienta, limpieza y todo lo necesario para su correcta ejecución.
</t>
  </si>
  <si>
    <r>
      <t>Aplicación de pintura vinílica galería osel, color white solitude CW057W, calidad 5 años, aplicada a dos manos en</t>
    </r>
    <r>
      <rPr>
        <sz val="10"/>
        <color rgb="FFFF0000"/>
        <rFont val="Calibri"/>
        <family val="2"/>
        <scheme val="minor"/>
      </rPr>
      <t xml:space="preserve"> fachada</t>
    </r>
    <r>
      <rPr>
        <sz val="10"/>
        <rFont val="Calibri"/>
        <family val="2"/>
        <scheme val="minor"/>
      </rPr>
      <t xml:space="preserve"> sobre muros, columnas. Incluye: base de sellador, andamios, suministro de materiales, mano de obra, herramienta y equipo. Proteger cancelería, cristales, puertas y piso con plástico y cinta, retiro de materiales sobrantes, limpieza del lugar y todo lo necesario para su correcta ejecución.</t>
    </r>
  </si>
  <si>
    <r>
      <t>Aplicación de pintura vinílica galería osel, color grey cliff 8793M, calidad 5 años, aplicada a dos manos en</t>
    </r>
    <r>
      <rPr>
        <sz val="10"/>
        <color rgb="FFFF0000"/>
        <rFont val="Calibri"/>
        <family val="2"/>
        <scheme val="minor"/>
      </rPr>
      <t xml:space="preserve"> fachada</t>
    </r>
    <r>
      <rPr>
        <sz val="10"/>
        <rFont val="Calibri"/>
        <family val="2"/>
        <scheme val="minor"/>
      </rPr>
      <t xml:space="preserve"> sobre muros, columnas. Incluye: base de sellador, andamios, suministro de materiales, mano de obra, herramienta y equipo. Proteger cancelería, cristales, puertas y piso con plástico y cinta, retiro de materiales sobrantes, limpieza del lugar y todo lo necesario para su correcta ejecución.</t>
    </r>
  </si>
  <si>
    <t>Suministro e instalación de cantera color blanco limón 45x45 cm pegada en muro vertical con pegamarmol o piso sobre piso, plomeado y sellado de juntas y superficie, incluye: suministro de material, mano de obra, herramienta y equipo. (fachada)</t>
  </si>
  <si>
    <t>Suministro e instalación de cantera color blanco limón 45x60 cm pegada en muro vertical con pegamarmol o piso sobre piso, plomeado y sellado de juntas y superficie, incluye: suministro de material, mano de obra, herramienta y equipo. (fachada)</t>
  </si>
  <si>
    <t>Suministro e instalación de cantera color blanco limón 40x30 cm pegada en muro vertical con pegamarmol o piso sobre piso, plomeado y sellado de juntas y superficie, incluye: suministro de material, mano de obra, herramienta y equipo. (fachada)</t>
  </si>
  <si>
    <t>Suministro e instalación de cantera color blanco limón 50x35 cm pegada en muro vertical con pegamarmol o piso sobre piso, plomeado y sellado de juntas y superficie, incluye: suministro de material, mano de obra, herramienta y equipo. (fachada)</t>
  </si>
  <si>
    <t>Suministro e instalación de puerta P-5, puerta de lámina tipo louver, bisagras de libro 3", cerradura schlage de seguridad un solo lado, pintura de esmalte color grey cliff 8793m galeria osel. Incluye: misceláneos, material, herramienta, equipo, mano de obra y todo lo necesario para ejecutar el concepto.</t>
  </si>
  <si>
    <t>Materiales y mano de obra por la instalación de equipo de aire acondicionado tipo minisplt de 2.0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</si>
  <si>
    <t>Materiales y mano de obra por la instalación de drenaje para condensados de equipo de aire acondicionado de 1.5, 1.0 Y 2.0 TR con tubería PVC-40 de 3/4"   (6 ml máximo) desde la charola de condensados hasta  la preparación para recibirlos; Incluye: Tubería, trampa con tapón de servicio, codos, coples,  pegamento, accesorios especiales, materiales consumibles, soportería con abrazaderas y unicanal,  pruebas,  fijación, mano de obra, herramienta, equipo y lo necesario para su correcta ejecución.</t>
  </si>
  <si>
    <t>Suministro e instalación de recubrimiento en muros en área de regadera, acabado en piso interceramic linen color smoke 40x60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</si>
  <si>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linen color canvas 40x60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</si>
  <si>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manitoba color gray 20x60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</si>
  <si>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manitoba color taupe 20x60 cm. Incluye: preparación de la superficie, materiales, boquilla, adhesivo pegavitro o similar, mano de obra, herramienta menor y todo lo necesario para su correcta ejecución (baños 2 nivel)</t>
  </si>
  <si>
    <t>Suministro e instalación de C-2 cancel para baño 2.35x1.90 m. Cancel de aluminio color blanco corredizo en ambos lados y cristal templado de 6 mm de espesor con pomos de acero inoxidable.  Incluye. sellos, montaje, andamios, cortes, desperdicios, material, herramienta, equipo, mano de obra y todo lo necesario para ejecutar el concepto correctamente.</t>
  </si>
  <si>
    <t>Suministro e instalación de C-1 cancel para baño 1.65x1.90 m. Cancel de aluminio color blanco corredizo en ambos lados y cristal templado de 6 mm de espesor con pomos de acero inoxidable.  Incluye. sellos, montaje, andamios, cortes, desperdicios, material, herramienta, equipo, mano de obra y todo lo necesario para ejecutar el concepto correctamente.</t>
  </si>
  <si>
    <t>Registro de 0.40x0.60m y hasta 1.00 mt de profundidad (medidas interiores) de tabique rojo recocido en 14cm junteado con mortero cemento-arena 1:3 con juntas de 2cm de espesor promedio acabado pulido interior, plantilla de concreto f'c=100kg/mc2 de 5cm de espesor tapa de concreto f'c=150kg/cm2 con marco y contra marco de ángulo armada con varilla de 3/8" a cada 20cm en ambos sentidos de 8cm de espesor suministro de materiales, excavación, relleno, herramienta, equipo y mano de obra.</t>
  </si>
  <si>
    <t>Suministro e instalación de regadera  y llaves para baños, incluye: mano de obra, materiales, y todo lo necesario para su correcta ejecución.</t>
  </si>
  <si>
    <t>Construcción de Casa Sorteo ITSON 2019 - 264.39 m2</t>
  </si>
  <si>
    <t>CATALOGO DE CONCEPTOS</t>
  </si>
  <si>
    <t>Licitación Pública</t>
  </si>
  <si>
    <t>P. U.</t>
  </si>
  <si>
    <t>Excavación por medios mecánicos hasta 2.40 mts. de profundidad, incluye: afine de plantilla, taludes, traspaleo fuera de la excavación. (Unidad: m3 compacto)</t>
  </si>
  <si>
    <t>Suministro e Instalación de Piso marca interceramic, Linen color smoke 40x60 cm, rectificado. Incluye: adhesivo, boquilla, recortes, desperdicio, limpieza, materiales, mano de obra, herramienta, equipo y todo lo necesario para la correcta ejecución del concepto. (baños 2 nivel)</t>
  </si>
  <si>
    <t>Suministro e Instalación de Zoclo marca interceramic, Linen color smoke 10x60 cm, rectificado. Incluye: adhesivo, boquilla, recortes, desperdicio, limpieza, materiales, mano de obra, herramienta, equipo y todo lo necesario para la correcta ejecución del concepto. (baños 2 nivel)</t>
  </si>
  <si>
    <t>Suministro e Instalación de Piso marca interceramic, Shanghai beige 60x60 cm, rectificado. Incluye: adhesivo, boquilla, recortes, desperdicio, limpieza, materiales, mano de obra, herramienta, equipo y todo lo necesario para la correcta ejecución del concepto. (1 nivel)</t>
  </si>
  <si>
    <t>Suministro e Instalación de Piso marca interceramic, Shanghai beige 60x60 cm, rectificado. Incluye: adhesivo, boquilla, recortes, desperdicio, limpieza, materiales, mano de obra, herramienta, equipo y todo lo necesario para la correcta ejecución del concepto. (2 nivel)</t>
  </si>
  <si>
    <t>Suministro e Instalación de Piso marca interceramic, Shanghai beige 60x60 cm, rectificado. Incluye: adhesivo, boquilla, recortes, desperdicio, limpieza, materiales, mano de obra, herramienta, equipo y todo lo necesario para la correcta ejecución del concepto. (escalera)</t>
  </si>
  <si>
    <t>Suministro e Instalación de Zoclo marca interceramic,  Shanghai beige 10x60 cm, rectificado. Incluye: adhesivo, boquilla, recortes, desperdicio, limpieza, materiales, mano de obra, herramienta, equipo y todo lo necesario para la correcta ejecución del concepto. (2 nivel)</t>
  </si>
  <si>
    <t>Suministro e Instalación de Zoclo marca interceramic, Shanghai beige 10x60 cm, rectificado. Incluye: adhesivo, boquilla, recortes, desperdicio, limpieza, materiales, mano de obra, herramienta, equipo y todo lo necesario para la correcta ejecución del concepto. (1 nivel)</t>
  </si>
  <si>
    <t>Suministro e instalación de barandal en terraza a base de cristal temprado de 9 mm de espesor, herrajes de acero inoxidable y tubular de 2''∅ en acero inoxidable, conectores a soporte de acero inoxidable base con altura de 0.90 mts. satinado.Incluye: miscelaneos, material, mano de obra, equipo y herramienta menor.</t>
  </si>
  <si>
    <t>Suministro e instalación de juego de gabinete de baño modelo Milan acabado expresso con cromo pulido, incluye: lavabo cerámico blanco, dos puertas, espejo, mezcladora, desagüe y céspol . Incluye:  fijación, material, mano de obra, herramienta y equipo.</t>
  </si>
  <si>
    <t>Suministro e instalación de sanitario marca interceramic modelo logan de una sola pieza ecologico, taza alargada, incluye asiento de caida suave. Incluye: accesorios de interconexión, cuello de cera, llaves, mangueras, suministro de material, mano de obra, herramienta y equipo.</t>
  </si>
  <si>
    <t>Tableros y Alimentadores</t>
  </si>
  <si>
    <t>Suministro e instalación de puerta P-2 y P-3, marco completo vistas ambas caras en madera de pino y puerta en tambor con tiplay de caobilla 1/4 maqueo con tinta al aceite, sellador de nitrocelulosa y acabado en laca automotiva, con tres bisagras de libro 3"  y cerradura de manija marca Bruken Assa Abluy 4743, maqueo con tinta al aceite, sellador nitro-celulosa y acabado con laca automotiva. Incluye: misceláneos, material, herramienta, equipo, mano de obra y todo lo necesario para ejecutar el concepto.</t>
  </si>
  <si>
    <t>Suministro e instalación de puerta P-4, marco completo y vistas de pino con puerta de tambor en triplay de parota de 1/4 en forma horizontal, con bisagra de libro de 3" cromo-satinado y, cerradura de manija marca Bruken Assa Abluy 4743 maqueado con fondo y barniz de poliuretano. incluye: misceláneos, material, herramienta, equipo, mano de obra y todo lo necesario para ejecutar el concepto.</t>
  </si>
  <si>
    <t>Suministro e instalación de Puerta P-1, puerta y marco, sólida con fijo, vistas ambas caras, en madera de parota  en forma horizontal (1.53 x 5.10m), según diseño, embisagrado de pivote tipo tejuelo cerradura Schlage de resorte B250PD llave-prestillo, jaladera tubular tipo "H" 1.50m., acero inoxidable y resbalón en canto de puerta, con tope, maqueo con barniz polilack cristal semi-mate. Incluye: misceláneos, material, herramienta, equipo, mano de obra y todo lo necesario para ejecutar el concepto.</t>
  </si>
  <si>
    <t>Bajada pluvial con tubería de PVC de 4", incluye: codos, adaptador espiga, accesorios de fijación , materiales, mano de obra, herramienta y equipo.</t>
  </si>
  <si>
    <t>Suministro y colocación de tinaco de 1100  marca rotoplas. Materiales, mano de obra, conexiones y herramienta necesaria.</t>
  </si>
  <si>
    <t>Suministro e instalación de ovalin modelo Constanza para sobrecubierta, color blanco, redondo. Incluye: llave monomando alta cromo para lavabo. Incluye: piezas de interconexión, fijación, material, mano de obra, herramienta y equipo.</t>
  </si>
  <si>
    <t>Enjarre a base de mortero cemento arena de 2 cm de espesor, regleado acabado grueso. incluye: material, mano de obra y herramienta menor.</t>
  </si>
  <si>
    <t>Aplicación de pintura vinilica en muros color solo withe cw051w galeria osel. incluye: cespol, mangueras, llaves, material, mano de obra y herramienta menor.</t>
  </si>
  <si>
    <t>Gabinete para lavamanos de 1.20 m de ancho x 0.80cm de alto, a base de madera de alder con tinta al aceite, sellado y laca, con cajoneras y entrepaños sólidos de 1" de espesor. Incluye: jaladeras marca cubylam 79353 satinada, fijación, materiales, mano de obra, herramienta y lo necesario para su correcta ejecución. Ver detalles e plano CAR-01.</t>
  </si>
  <si>
    <t>ALBERCA</t>
  </si>
  <si>
    <t>Suministro e instalación de Ventana V-1 de 1.08x2.15 mts. Cancelería de aluminio Cuprum Serie 50, color blanco, cristal de 6 mm filtrasol. Ventana de proyección, brazo telescopio para linea Eurovent. Inlcuye accesorios. Incluye: sellos, montaje, andamios, cortes, desperdicios, material, herramienta, equipo, mano de obra y todo lo necesario para ejecutar el concepto correctamente.</t>
  </si>
  <si>
    <t>Suministro e instalación de Ventana V-2 de 2.00x2.15 mts. Cancelería de aluminio Cuprum linea Panorama de 3", color blanco, cristal de 6 mm filtrasol. Ventana tipo  corrrediza con jaladera de embutir. Inlcuye accesorios. Incluye: sellos, montaje, andamios, cortes, desperdicios, material, herramienta, equipo, mano de obra y todo lo necesario para ejecutar el concepto correctamente.</t>
  </si>
  <si>
    <t>Suministro e instalación de Ventana V-3 de 2.50x2.15 mts. Cancelería de aluminio Cuprum linea Panorama de 3", color blanco, cristal de 6 mm filtrasol. Cancel tipo corredizo, jaladera de embutir con llave. Incluye: sellos, montaje, andamios, cortes, desperdicios, material, herramienta, equipo, mano de obra y todo lo necesario para ejecutar el concepto correctamente.</t>
  </si>
  <si>
    <t>Suministro e instalación de Ventana V-4 de 1.20x0.95 mts. Cancelería de aluminio Cuprum linea Panorama de 3", color blanco, cristal de 6 mm filtrasol. Ventana tipo corrediza, jaladera de embutir. Incluye accesorios. Incluye: sellos, montaje, andamios, cortes, desperdicios, material, herramienta, equipo, mano de obra y todo lo necesario para ejecutar el concepto correctamente.</t>
  </si>
  <si>
    <t>Suministro e instalación de Ventana V-5 de 0.60x0.60 mts. Cancelería de aluminio Cuprum serie 50, color blanco, cristal de 6 mm filtrasol. Ventana tipo proyección, brazo telescopico para linea Eurovent. Incluye. sellos, montaje, andamios, cortes, desperdicios, material, herramienta, equipo, mano de obra y todo lo necesario para ejecutar el concepto correctamente.</t>
  </si>
  <si>
    <t>Suministro e instalación de Ventana V-6 de 2.00x2.15 mts. Cancelería de aluminio Cuprum linea Panorama de 3", color blanco, cristal de 6 mm filtrasol. Ventana tipo fija. Incluye: sellos, montaje, andamios, cortes, desperdicios, material, herramienta, equipo, mano de obra y todo lo necesario para ejecutar el concepto correctamente.</t>
  </si>
  <si>
    <t>Suministro e instalación de Ventana V-7 de 1.50x1.50 mts. Cancelería de aluminio Cuprum linea Panorama 3", color blanco, cristal de 6 mm filtrasol. Ventana tipo corrediza, jaladera de embutir. Inlcuye accesorios. Incluye: sellos, montaje, andamios, cortes, desperdicios, material, herramienta, equipo, mano de obra y todo lo necesario para ejecutar el concepto correctamente.</t>
  </si>
  <si>
    <t>Suministro e instalación de Ventana V-8 de 0.60x2.00 mts. Cancelería de aluminio Cuprum linea Panorama de 3", color blanco, cristal de 6 mm filtrasol. Ventana tipo guillotina, incluye balancines, herrajes, contrapeso, jaladera de embutir. Incluye: sellos, montaje, andamios, cortes, desperdicios, material, herramienta, equipo, mano de obra y todo lo necesario para ejecutar el concepto correctamente.</t>
  </si>
  <si>
    <t>Suministro e instalación de Ventana V-9 de 1.15x2.15 mts. y 1.15x0.60 mts. Cancelería de aluminio Cuprum serie 50, color blanco, cristal de 6 mm filtrasol. Ventana de proyección, brazo telescopico para linea Eurovent. Inlcuye accesorios. Incluye: sellos, montaje, andamios, cortes, desperdicios, material, herramienta, equipo, mano de obra y todo lo necesario para ejecutar el concepto correctamente.</t>
  </si>
  <si>
    <t>Suministro e instalación de Ventana V-10 de 1.20x0.40 mts tragaluz. Cancelería de aluminio Cuprum linea Panorama 3", color blanco, cristal de 6 mm filtrasol. Ventana tipo fija. Incluye: sellos, montaje, andamios, cortes, desperdicios, material, herramienta, equipo, mano de obra y todo lo necesario para ejecutar el concepto correctamente.</t>
  </si>
  <si>
    <t>Closet C-1, suministro e instalación de vestidor lineal de dos secciones (1.75 m) y (2.40 m), según diseño en madera de pino y triplay caobilla 1/2"., en belicera y cajonera con tubo ovalado cromo rieles de extensión reforzado para cajones, con jaladera de cinto 6" cromo-satinado, maqueo con tinta al aceite, sellador nitrocelulosa y acabado con laca automotiva y base de concreto f'c=150 kg/cm2. acabado con piso interceramic Shanghai beige 60x60cm rectificado, materiales, mano de obra, herramienta y lo necesario para su correcta ejecución. Ver detalle en plano CAR-01.</t>
  </si>
  <si>
    <t>Closet C-3, suministro e instalación de closet con puertas según diseño, en madera de pino estructuralmente, triplay de caobilla para belicera y cajonera, asi como triplay de caobilla 3/4 para puertas con bisagra oculta pata larga, tubo ovalado cromo riel de extensión reforzado para cajones, jaladera de cinto 6" cromo-satinado, maqueo con tinta al aceite, sellador nitrocelulosa y acabado con laca automotiva. Base de concreto f'c=150 kg/cm2. acabado con piso interceramic Shanghai beige 60x60 cm rectificado, materiales, mano de obra, herramienta y lo necesario para su correcta ejecución. Ver detalle en plano CAR-01.</t>
  </si>
  <si>
    <t>Closet C-2, suministro e instalación de closet con puertas según diseño, en madera de pino estructuralmente, triplay de caobilla para belicera y cajonera, asi como triplay de caobilla 3/4 para puertas con bisagra oculta pata larga, tubo ovalado cromo riel de extensión reforzado para cajones, jaladera de cinto 6" cromo-satinado, maqueo con tinta al aceite, sellador nitrocelulosa y acabado con laca automotiva. Base de concreto f'c=150 kg/cm2. acabado con piso interceramic Shanghai beige 60x60 cm rectificado, materiales, mano de obra, herramienta y lo necesario para su correcta ejecución. Ver detalle en plano CAR-01.</t>
  </si>
  <si>
    <t>Suministro e instalación de cajillo sobre lavamanos, medidas 1.20x0.65 m, a base de panel de yeso de 1/2" sobre estructura metálica cal 26, incluye: panel de yeso de 1.27 cm, bastidor metálico, chilillos para fijación, perfacinta, una capa de readimix donde sea necesario según planos, desperdicio, fulminantes, material, mano de obra, herramienta, equipo y todo lo necesario para su correcta ejecución.</t>
  </si>
  <si>
    <t>Suministro e instalación de barandal B-1 en escalera a base pasamanos de 2'' ∅ de acero inoxidable, postes de tubular de 2''∅ de acero inoxidable con base con tapa para fijación a piso,  travesaños de 1/2''∅ de acero inoxidable. Incluye: miscelaneos, material, mano de obra, equipo y herramienta menor.</t>
  </si>
  <si>
    <t>Suministro e instalación de barandar B-2, en muro, pasamanos de 2'' ∅ de acero inoxidable empotrado a muro con 4 herraje conector muro-pasamanos en acero inoxidable base con altura de 1.00 mts. Incluye: miscelaneos, material, mano de obra, equipo y herramienta menor.</t>
  </si>
  <si>
    <t>Suministro y colocacion de viga IR de 16"x53.7kg/ml no estructural para fachada,  fondeada y pintada con pintura esmalte color coach house 8725A galeria osel, a dos manos, anclada en cada extremo con una placa de 500 x 250 x 15.90 mm y seis anclas de 60 cm de largo de  redondo liso de 5/8" doblar segun convenga y distribuir según plano; incluye: preparación de la superficie,  primario oxido a dos manos, andamios, hule negro, mano de obra, herramienta, equipo y materiales.</t>
  </si>
  <si>
    <t>Suministro e Instalación de Piso marca interceramic, Acadia white 60x60 cm, rectificado. Incluye: adhesivo, boquilla, recortes, desperdicio, limpieza, materiales, mano de obra, herramienta, equipo y todo lo necesario para la correcta ejecución del concepto. (terraza alberca, terraza 2da planta, portal acceso)</t>
  </si>
  <si>
    <t>Suministro e Instalación de Zoclo marca interceramic, Acadia white 10x60 cm, rectificado. Incluye: adhesivo, boquilla, recortes, desperdicio, limpieza, materiales, mano de obra, herramienta, equipo y todo lo necesario para la correcta ejecución del concepto. (terraza alberca, terraza 2da planta, portal acceso)</t>
  </si>
  <si>
    <t xml:space="preserve">Suministro y colocación de lámpara colgante Sputnik de 9 luces marca Decor Living. Incluye: Instalación, focos ahorradores, fijación, limpieza, pruebas, desperdicio y todo lo necesario para su correcta ejecución. (ver planos) </t>
  </si>
  <si>
    <t xml:space="preserve">Suministro y colocación de lámpara colgante Atienza. Incluye: Instalación, focos ahorradores, fijación, limpieza, pruebas, desperdicio y todo lo necesario para su correcta ejecución. (ver planos) </t>
  </si>
  <si>
    <t xml:space="preserve">Suministro y colocación de lámpara colgante Verona candil 7 luces marca Decor Living. Incluye: Instalación, focos ahorradores, fijación, limpieza, pruebas, desperdicio y todo lo necesario para su correcta ejecución. (ver planos) </t>
  </si>
  <si>
    <t xml:space="preserve">Suministro y colocación de lámpara colgante vintage marca Pendant. Incluye: Instalación, focos ahorradores, fijación, limpieza, pruebas, desperdicio y todo lo necesario para su correcta ejecución. (ver planos) </t>
  </si>
  <si>
    <t xml:space="preserve">Suministro y colocación de lámpara colgante de hierro 3 luces marca Hampton Bay. Incluye: Instalación, focos ahorradores, fijación, limpieza, pruebas, desperdicio y todo lo necesario para su correcta ejecución. (ver planos) </t>
  </si>
  <si>
    <t xml:space="preserve">Suministro y colocación de lámpara colgante de madera marca Artística. Incluye: Instalación, focos ahorradores, fijación, limpieza, pruebas, desperdicio y todo lo necesario para su correcta ejecución. (ver planos) </t>
  </si>
  <si>
    <t xml:space="preserve">Suministro y colocación de lámpara colgante vintage marca Decor Living. Incluye: Instalación, focos ahorradores, fijación, limpieza, pruebas, desperdicio y todo lo necesario para su correcta ejecución. (ver planos) </t>
  </si>
  <si>
    <t xml:space="preserve">Suministro y colocación de lámpara arbotante exterior Ascoli marca Eglo. Incluye: Instalación, focos ahorradores, fijación, limpieza, pruebas, desperdicio y todo lo necesario para su correcta ejecución. (ver planos) </t>
  </si>
  <si>
    <t xml:space="preserve">Suministro y colocación de lámpara LED de plafond Freda marca Decor Living. Incluye: Instalación, focos ahorradores, fijación, limpieza, pruebas, desperdicio y todo lo necesario para su correcta ejecución. (ver planos) </t>
  </si>
  <si>
    <t>Suministro y colocación de luminaria para empotrar en piso (spots). incluye:  cables, terminales, pernos, material para conexión y fijación, mano de obra, herramienta y todo lo necesario para su correcta colocación.  (ver planos).</t>
  </si>
  <si>
    <t>Suministro y colocación de luminaria para empotrar en techo (spost). incluye:  cables, terminales, pernos, material para conexión y fijación, mano de obra, herramienta y todo lo necesario para su correcta colocación.  (ver planos).</t>
  </si>
  <si>
    <t>Firme en rodapie, banqueta perimetral y terraza área de alberca de concreto de 10 cm de espesor; concreto f'c = 200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</si>
  <si>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Suministro e instalación de revestimiento con piso loseta interceramic Geologic color Delta Gray 19.5x119 cm a hueso en sentido horizontal.  Incluye: adhesivo, boquilla, recortes, desperdicio, limpieza, materiales, mano de obra, herramienta, equipo y todo lo necesario para la correcta ejecución del concepto (muros fachada)</t>
  </si>
  <si>
    <t>Firme en cochera de concreto de 10 cm de espesor; concreto f'c = 200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</si>
  <si>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Firme interior de concreto de 10 cm de espesor; concreto f'c = 150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</si>
  <si>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Tapacantos de madera de pino de 1" de espesor, acabado maqueado,  biseles salientes de 1" sobre muro bajo en área de escalera. Incluye: sellador y laca, fijación, materiales, mano de obra, y lo necesario para su correcta ejecución. Ver detalle de Tapacantos en plano CAR-01.</t>
  </si>
  <si>
    <t>Aplicación de pintura vinílica galería osel, color Honeywind CW055W, calidad 5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 1 nivel)</t>
  </si>
  <si>
    <t>Aplicación de pintura vinílica galería osel, color Honeywind CW055W, calidad 5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 2 nivel)</t>
  </si>
  <si>
    <t>Macetera de 1.12x1.45 m y 1.10 m de altura, medidas exteriores a base de murete de ladrillo 7 x 14 x 28 cm, borde de concreto de 10 cm de espesor, acabado en pintura vinilica color white solitude CW057W galería osel, impermeabilizante asfáltico en muros interiores, y plantilla de concreto de 5 cm de espesor. Muros asentados con mortero cemento arena, plomeado y nivelado, enjarre mortero cemento arena acabado fino. Incluye: material, mano de obra y herramienta menor. Ver detalle de macetera en plano AC-02.</t>
  </si>
  <si>
    <t>Barra para lavamanos de concreto 0.45x1.20m y 10 cm de espesor, con acabado en mármol Travertino de 3/4". Incluye: cortes, desperdicios, material, mano de obra, materiales, herramienta y lo necesario para su correcta ejecución. Ver detalle de lavamanos en plano AC-01.</t>
  </si>
  <si>
    <t>Firme para escalones exteriores de concreto de 10 cm de espesor; concreto f'c = 200 kg/cm2, t.m.a. 3/4" premezclado, acabado escobillado, armado con malla electro soldada 6-6/10-10; colocar (según indique plano) 2 hiladas de block de concreto 15-20-40, con varilla de 3/8" a cada 60 cm, y relleno con material de banco saturado y compactado hasta llegar a nivel. Incluye: preparación de la superficie, nivelación, habilitado, armado y colocación de acero y cimbra perimetral,  acomodo, vibrado y curado del concreto, suministro de materiales, mano de obra, herramienta y equipo. Ver detalle en plano AC-02, corte-5.</t>
  </si>
  <si>
    <t>Construcción de Alberca medidas 1.90x4.90 m, Incluye: azulejo en muros y piso, equipo de bombeo, equipo de filtración, instalaciones eléctricas, excavación, materiales, mano de obra, herramienta y equipo.</t>
  </si>
  <si>
    <t>TRÁMITES</t>
  </si>
  <si>
    <t>Pago por trámite para el deslinde del terreno.</t>
  </si>
  <si>
    <t>Pago por trámite para el permiso de construcción.</t>
  </si>
  <si>
    <t xml:space="preserve">  OBR-19-001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</si>
</sst>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C0A]d\-mmm\-yyyy;@"/>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sz val="10"/>
      <color theme="1"/>
      <name val="Calibri"/>
      <family val="2"/>
      <scheme val="minor"/>
    </font>
    <font>
      <sz val="10"/>
      <name val="Arial"/>
      <family val="2"/>
    </font>
    <font>
      <b/>
      <i/>
      <sz val="10"/>
      <color theme="3"/>
      <name val="Calibri"/>
      <family val="2"/>
      <scheme val="minor"/>
    </font>
    <font>
      <sz val="10"/>
      <color rgb="FFFF0000"/>
      <name val="Calibri"/>
      <family val="2"/>
      <scheme val="minor"/>
    </font>
    <font>
      <sz val="10"/>
      <name val="Calibri"/>
      <family val="2"/>
    </font>
    <font>
      <b/>
      <sz val="14"/>
      <color rgb="FF006DB6"/>
      <name val="Calibri"/>
      <family val="2"/>
    </font>
    <font>
      <sz val="12"/>
      <color rgb="FF006DB6"/>
      <name val="Calibri"/>
      <family val="2"/>
    </font>
    <font>
      <sz val="9"/>
      <color indexed="81"/>
      <name val="Tahoma"/>
      <family val="2"/>
    </font>
    <font>
      <b/>
      <sz val="9"/>
      <color indexed="81"/>
      <name val="Tahoma"/>
      <family val="2"/>
    </font>
    <font>
      <sz val="10"/>
      <name val="Arial"/>
      <family val="2"/>
    </font>
    <font>
      <b/>
      <sz val="11"/>
      <color theme="3"/>
      <name val="Calibri"/>
      <family val="2"/>
      <scheme val="minor"/>
    </font>
    <font>
      <sz val="11"/>
      <color rgb="FFFF0000"/>
      <name val="Calibri"/>
      <family val="2"/>
      <scheme val="minor"/>
    </font>
    <font>
      <sz val="11"/>
      <name val="Calibri"/>
      <family val="2"/>
    </font>
    <font>
      <b/>
      <sz val="11"/>
      <color rgb="FF006DB6"/>
      <name val="Calibri"/>
      <family val="2"/>
    </font>
    <font>
      <b/>
      <sz val="11"/>
      <color indexed="16"/>
      <name val="Calibri"/>
      <family val="2"/>
    </font>
    <font>
      <b/>
      <i/>
      <sz val="11"/>
      <color indexed="16"/>
      <name val="Calibri"/>
      <family val="2"/>
    </font>
    <font>
      <b/>
      <u/>
      <sz val="11"/>
      <color indexed="16"/>
      <name val="Calibri"/>
      <family val="2"/>
    </font>
    <font>
      <sz val="11"/>
      <color rgb="FF006DB6"/>
      <name val="Calibri"/>
      <family val="2"/>
    </font>
    <font>
      <b/>
      <sz val="11"/>
      <color rgb="FF0070C0"/>
      <name val="Calibri"/>
      <family val="2"/>
    </font>
    <font>
      <b/>
      <sz val="11"/>
      <color theme="3" tint="-0.249977111117893"/>
      <name val="Calibri"/>
      <family val="2"/>
      <scheme val="minor"/>
    </font>
    <font>
      <sz val="11"/>
      <name val="Calibri"/>
      <family val="2"/>
      <scheme val="minor"/>
    </font>
    <font>
      <b/>
      <sz val="11"/>
      <name val="Calibri"/>
      <family val="2"/>
      <scheme val="minor"/>
    </font>
    <font>
      <sz val="11"/>
      <color theme="3" tint="-0.249977111117893"/>
      <name val="Calibri"/>
      <family val="2"/>
      <scheme val="minor"/>
    </font>
    <font>
      <sz val="11"/>
      <color theme="3" tint="-0.249977111117893"/>
      <name val="Calibri"/>
      <family val="2"/>
    </font>
    <font>
      <b/>
      <sz val="10"/>
      <name val="Calibri"/>
      <family val="2"/>
    </font>
    <font>
      <sz val="11"/>
      <name val="Arial"/>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6"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4">
    <xf numFmtId="0" fontId="0" fillId="0" borderId="0"/>
    <xf numFmtId="0" fontId="11" fillId="0" borderId="0"/>
    <xf numFmtId="165" fontId="12" fillId="0" borderId="0" applyFont="0" applyFill="0" applyBorder="0" applyAlignment="0" applyProtection="0"/>
    <xf numFmtId="0" fontId="10" fillId="0" borderId="0"/>
    <xf numFmtId="0" fontId="9" fillId="0" borderId="0"/>
    <xf numFmtId="0" fontId="8" fillId="0" borderId="0"/>
    <xf numFmtId="165" fontId="16"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12" fillId="0" borderId="0" applyFont="0" applyFill="0" applyBorder="0" applyAlignment="0" applyProtection="0"/>
    <xf numFmtId="0" fontId="5" fillId="0" borderId="0"/>
    <xf numFmtId="0" fontId="5" fillId="0" borderId="0"/>
    <xf numFmtId="0" fontId="5" fillId="0" borderId="0"/>
    <xf numFmtId="0" fontId="5" fillId="0" borderId="0"/>
    <xf numFmtId="165" fontId="12" fillId="0" borderId="0" applyFont="0" applyFill="0" applyBorder="0" applyAlignment="0" applyProtection="0"/>
    <xf numFmtId="0" fontId="5" fillId="0" borderId="0"/>
    <xf numFmtId="0" fontId="5" fillId="0" borderId="0"/>
    <xf numFmtId="164"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4" fillId="0" borderId="0" applyFont="0" applyFill="0" applyBorder="0" applyAlignment="0" applyProtection="0"/>
  </cellStyleXfs>
  <cellXfs count="151">
    <xf numFmtId="0" fontId="0" fillId="0" borderId="0" xfId="0"/>
    <xf numFmtId="0" fontId="14" fillId="0" borderId="0" xfId="0" applyFont="1" applyAlignment="1">
      <alignment horizontal="justify" vertical="top" wrapText="1"/>
    </xf>
    <xf numFmtId="2" fontId="13" fillId="0" borderId="0" xfId="0" applyNumberFormat="1" applyFont="1" applyFill="1" applyAlignment="1">
      <alignment horizontal="center" vertical="top" wrapText="1"/>
    </xf>
    <xf numFmtId="0" fontId="15" fillId="0" borderId="1" xfId="0" applyFont="1" applyFill="1" applyBorder="1" applyAlignment="1">
      <alignment horizontal="right" vertical="top" wrapText="1"/>
    </xf>
    <xf numFmtId="4" fontId="15" fillId="0" borderId="1" xfId="0" applyNumberFormat="1" applyFont="1" applyFill="1" applyBorder="1" applyAlignment="1">
      <alignment horizontal="right" vertical="top" wrapText="1"/>
    </xf>
    <xf numFmtId="4" fontId="13" fillId="0" borderId="1" xfId="0" applyNumberFormat="1" applyFont="1" applyFill="1" applyBorder="1" applyAlignment="1">
      <alignment horizontal="right" vertical="top" wrapText="1"/>
    </xf>
    <xf numFmtId="166" fontId="15" fillId="0" borderId="1" xfId="9" applyNumberFormat="1" applyFont="1" applyFill="1" applyBorder="1" applyAlignment="1">
      <alignment horizontal="right" vertical="top" wrapText="1"/>
    </xf>
    <xf numFmtId="166" fontId="13" fillId="0" borderId="1" xfId="9" applyNumberFormat="1" applyFont="1" applyFill="1" applyBorder="1" applyAlignment="1">
      <alignment horizontal="right" vertical="top" wrapText="1"/>
    </xf>
    <xf numFmtId="166" fontId="15" fillId="0" borderId="1" xfId="16" applyNumberFormat="1" applyFont="1" applyFill="1" applyBorder="1" applyAlignment="1">
      <alignment horizontal="right" vertical="top" wrapText="1"/>
    </xf>
    <xf numFmtId="2" fontId="15" fillId="0" borderId="7" xfId="0" applyNumberFormat="1" applyFont="1" applyFill="1" applyBorder="1" applyAlignment="1">
      <alignment horizontal="center" vertical="top" wrapText="1"/>
    </xf>
    <xf numFmtId="166" fontId="15" fillId="0" borderId="8" xfId="9" applyNumberFormat="1" applyFont="1" applyFill="1" applyBorder="1" applyAlignment="1">
      <alignment horizontal="right" vertical="top" wrapText="1"/>
    </xf>
    <xf numFmtId="0" fontId="13" fillId="0" borderId="0" xfId="0" applyFont="1" applyAlignment="1">
      <alignment horizontal="right" vertical="top" wrapText="1"/>
    </xf>
    <xf numFmtId="166" fontId="13" fillId="0" borderId="0" xfId="0" applyNumberFormat="1" applyFont="1" applyAlignment="1">
      <alignment horizontal="right" vertical="top" wrapText="1"/>
    </xf>
    <xf numFmtId="4" fontId="13" fillId="0" borderId="9" xfId="0" applyNumberFormat="1" applyFont="1" applyFill="1" applyBorder="1" applyAlignment="1">
      <alignment horizontal="right" vertical="top" wrapText="1"/>
    </xf>
    <xf numFmtId="166" fontId="14" fillId="0" borderId="0" xfId="0" applyNumberFormat="1" applyFont="1" applyAlignment="1">
      <alignment horizontal="right" vertical="top" wrapText="1"/>
    </xf>
    <xf numFmtId="0" fontId="13" fillId="0" borderId="0" xfId="0" applyFont="1" applyFill="1" applyAlignment="1">
      <alignment horizontal="center" wrapText="1"/>
    </xf>
    <xf numFmtId="0" fontId="13" fillId="0" borderId="0" xfId="0" applyFont="1" applyFill="1" applyAlignment="1">
      <alignment vertical="top" wrapText="1"/>
    </xf>
    <xf numFmtId="0" fontId="13" fillId="0" borderId="0" xfId="0" applyFont="1" applyFill="1" applyAlignment="1">
      <alignment horizontal="center" vertical="top" wrapText="1"/>
    </xf>
    <xf numFmtId="166" fontId="13" fillId="0" borderId="0" xfId="0" applyNumberFormat="1" applyFont="1" applyAlignment="1">
      <alignment vertical="top" wrapText="1"/>
    </xf>
    <xf numFmtId="166" fontId="13" fillId="0" borderId="8" xfId="9" applyNumberFormat="1" applyFont="1" applyFill="1" applyBorder="1" applyAlignment="1">
      <alignment horizontal="right" vertical="top" wrapText="1"/>
    </xf>
    <xf numFmtId="166" fontId="13" fillId="0" borderId="8" xfId="16" applyNumberFormat="1" applyFont="1" applyFill="1" applyBorder="1" applyAlignment="1">
      <alignment horizontal="right" vertical="top" wrapText="1"/>
    </xf>
    <xf numFmtId="164" fontId="13" fillId="0" borderId="8" xfId="9" applyFont="1" applyFill="1" applyBorder="1" applyAlignment="1">
      <alignment horizontal="center" vertical="top" wrapText="1"/>
    </xf>
    <xf numFmtId="0" fontId="15" fillId="0" borderId="9" xfId="0" applyNumberFormat="1" applyFont="1" applyFill="1" applyBorder="1" applyAlignment="1">
      <alignment horizontal="justify" vertical="top" wrapText="1"/>
    </xf>
    <xf numFmtId="0" fontId="13" fillId="0" borderId="9" xfId="0" applyFont="1" applyFill="1" applyBorder="1" applyAlignment="1">
      <alignment horizontal="center" vertical="top" wrapText="1"/>
    </xf>
    <xf numFmtId="164" fontId="15" fillId="0" borderId="9" xfId="9" applyFont="1" applyBorder="1" applyAlignment="1">
      <alignment horizontal="center" vertical="top" wrapText="1"/>
    </xf>
    <xf numFmtId="164" fontId="13" fillId="0" borderId="10" xfId="9" applyFont="1" applyFill="1" applyBorder="1" applyAlignment="1">
      <alignment horizontal="center" vertical="top" wrapText="1"/>
    </xf>
    <xf numFmtId="0" fontId="13" fillId="0" borderId="1" xfId="0" applyFont="1" applyFill="1" applyBorder="1" applyAlignment="1">
      <alignment horizontal="center" vertical="top" wrapText="1"/>
    </xf>
    <xf numFmtId="0" fontId="15" fillId="0" borderId="1" xfId="0" applyNumberFormat="1" applyFont="1" applyFill="1" applyBorder="1" applyAlignment="1">
      <alignment horizontal="justify" vertical="top" wrapText="1"/>
    </xf>
    <xf numFmtId="0" fontId="13" fillId="0" borderId="0" xfId="0" applyFont="1" applyAlignment="1">
      <alignment horizontal="left" vertical="top" wrapText="1"/>
    </xf>
    <xf numFmtId="0" fontId="13" fillId="0" borderId="1" xfId="0" applyFont="1" applyBorder="1" applyAlignment="1">
      <alignment horizontal="right" vertical="top" wrapText="1"/>
    </xf>
    <xf numFmtId="166" fontId="13" fillId="0" borderId="1" xfId="0" applyNumberFormat="1" applyFont="1" applyFill="1" applyBorder="1" applyAlignment="1">
      <alignment horizontal="right" vertical="top" wrapText="1"/>
    </xf>
    <xf numFmtId="166" fontId="13" fillId="0" borderId="8" xfId="0" applyNumberFormat="1" applyFont="1" applyBorder="1" applyAlignment="1">
      <alignment horizontal="right" vertical="top" wrapText="1"/>
    </xf>
    <xf numFmtId="164" fontId="15" fillId="0" borderId="1" xfId="24" applyFont="1" applyFill="1" applyBorder="1" applyAlignment="1">
      <alignment horizontal="right" vertical="top" wrapText="1"/>
    </xf>
    <xf numFmtId="164" fontId="13" fillId="0" borderId="8" xfId="24" applyFont="1" applyFill="1" applyBorder="1" applyAlignment="1">
      <alignment horizontal="right" vertical="top" wrapText="1"/>
    </xf>
    <xf numFmtId="164" fontId="13" fillId="0" borderId="0" xfId="24" applyFont="1" applyAlignment="1">
      <alignment vertical="top" wrapText="1"/>
    </xf>
    <xf numFmtId="164" fontId="15" fillId="0" borderId="8" xfId="24" applyFont="1" applyFill="1" applyBorder="1" applyAlignment="1">
      <alignment horizontal="right" vertical="top" wrapText="1"/>
    </xf>
    <xf numFmtId="0" fontId="14" fillId="0" borderId="0" xfId="0" applyFont="1" applyFill="1" applyAlignment="1">
      <alignment horizontal="justify" vertical="top" wrapText="1"/>
    </xf>
    <xf numFmtId="44" fontId="13" fillId="0" borderId="1" xfId="16" applyFont="1" applyFill="1" applyBorder="1" applyAlignment="1">
      <alignment vertical="top" wrapText="1"/>
    </xf>
    <xf numFmtId="44" fontId="13" fillId="0" borderId="1" xfId="16" applyFont="1" applyFill="1" applyBorder="1" applyAlignment="1">
      <alignment horizontal="center" vertical="top" wrapText="1"/>
    </xf>
    <xf numFmtId="166" fontId="13" fillId="0" borderId="0" xfId="0" applyNumberFormat="1" applyFont="1" applyFill="1" applyAlignment="1">
      <alignment vertical="center" wrapText="1"/>
    </xf>
    <xf numFmtId="0" fontId="13" fillId="0" borderId="0" xfId="0" applyFont="1" applyAlignment="1">
      <alignment vertical="top" wrapText="1"/>
    </xf>
    <xf numFmtId="0" fontId="13" fillId="0" borderId="1" xfId="0" applyFont="1" applyFill="1" applyBorder="1" applyAlignment="1">
      <alignment horizontal="right" vertical="top" wrapText="1"/>
    </xf>
    <xf numFmtId="166" fontId="13" fillId="0" borderId="0" xfId="0" applyNumberFormat="1" applyFont="1" applyFill="1" applyAlignment="1">
      <alignment horizontal="right" vertical="top" wrapText="1"/>
    </xf>
    <xf numFmtId="166" fontId="13" fillId="0" borderId="8" xfId="0" applyNumberFormat="1" applyFont="1" applyFill="1" applyBorder="1" applyAlignment="1">
      <alignment horizontal="right" vertical="top" wrapText="1"/>
    </xf>
    <xf numFmtId="0" fontId="13" fillId="0" borderId="1" xfId="31" applyNumberFormat="1" applyFont="1" applyFill="1" applyBorder="1" applyAlignment="1">
      <alignment horizontal="justify" vertical="top" wrapText="1"/>
    </xf>
    <xf numFmtId="0" fontId="15" fillId="0" borderId="1" xfId="31" applyFont="1" applyFill="1" applyBorder="1" applyAlignment="1">
      <alignment horizontal="center" vertical="top" wrapText="1"/>
    </xf>
    <xf numFmtId="4" fontId="13" fillId="0" borderId="1" xfId="0" applyNumberFormat="1" applyFont="1" applyBorder="1" applyAlignment="1">
      <alignment horizontal="right" vertical="top" wrapText="1"/>
    </xf>
    <xf numFmtId="44" fontId="15" fillId="0" borderId="1" xfId="16" applyFont="1" applyFill="1" applyBorder="1" applyAlignment="1">
      <alignment horizontal="center" vertical="top" wrapText="1"/>
    </xf>
    <xf numFmtId="44" fontId="13" fillId="0" borderId="8" xfId="16" applyFont="1" applyFill="1" applyBorder="1" applyAlignment="1">
      <alignment horizontal="center" vertical="top" wrapText="1"/>
    </xf>
    <xf numFmtId="0" fontId="13" fillId="0" borderId="0" xfId="0" applyFont="1" applyFill="1" applyAlignment="1">
      <alignment horizontal="center" vertical="center" wrapText="1"/>
    </xf>
    <xf numFmtId="1" fontId="13" fillId="0" borderId="0" xfId="0" applyNumberFormat="1" applyFont="1" applyFill="1" applyAlignment="1">
      <alignment horizontal="center" wrapText="1"/>
    </xf>
    <xf numFmtId="49" fontId="13" fillId="0" borderId="0" xfId="0" applyNumberFormat="1" applyFont="1" applyFill="1" applyAlignment="1">
      <alignment wrapText="1"/>
    </xf>
    <xf numFmtId="166" fontId="14" fillId="0" borderId="0" xfId="0" applyNumberFormat="1" applyFont="1" applyFill="1" applyAlignment="1">
      <alignment vertical="center" wrapText="1"/>
    </xf>
    <xf numFmtId="166" fontId="13" fillId="0" borderId="1" xfId="0" applyNumberFormat="1" applyFont="1" applyBorder="1" applyAlignment="1">
      <alignment horizontal="right" vertical="top" wrapText="1"/>
    </xf>
    <xf numFmtId="0" fontId="27" fillId="2" borderId="0" xfId="0" applyFont="1" applyFill="1" applyAlignment="1">
      <alignment vertical="top" wrapText="1"/>
    </xf>
    <xf numFmtId="2" fontId="27" fillId="2" borderId="0" xfId="0" applyNumberFormat="1" applyFont="1" applyFill="1" applyAlignment="1">
      <alignment horizontal="center" vertical="top" wrapText="1"/>
    </xf>
    <xf numFmtId="0" fontId="27" fillId="2" borderId="0" xfId="0" applyFont="1" applyFill="1" applyAlignment="1">
      <alignment horizontal="center" vertical="top" wrapText="1"/>
    </xf>
    <xf numFmtId="0" fontId="27" fillId="0" borderId="0" xfId="0" applyFont="1" applyAlignment="1">
      <alignment vertical="top" wrapText="1"/>
    </xf>
    <xf numFmtId="2" fontId="27" fillId="2" borderId="2" xfId="0" applyNumberFormat="1" applyFont="1" applyFill="1" applyBorder="1" applyAlignment="1">
      <alignment horizontal="center" vertical="top" wrapText="1"/>
    </xf>
    <xf numFmtId="0" fontId="27" fillId="2" borderId="3" xfId="0" applyFont="1" applyFill="1" applyBorder="1" applyAlignment="1">
      <alignment vertical="top" wrapText="1"/>
    </xf>
    <xf numFmtId="0" fontId="27" fillId="2" borderId="3" xfId="0" applyFont="1" applyFill="1" applyBorder="1" applyAlignment="1">
      <alignment horizontal="center" vertical="top" wrapText="1"/>
    </xf>
    <xf numFmtId="0" fontId="28" fillId="2" borderId="5" xfId="0" applyFont="1" applyFill="1" applyBorder="1" applyAlignment="1">
      <alignment horizontal="center" vertical="top" wrapText="1"/>
    </xf>
    <xf numFmtId="0" fontId="32" fillId="2" borderId="0" xfId="0" applyFont="1" applyFill="1" applyBorder="1" applyAlignment="1">
      <alignment vertical="top" wrapText="1"/>
    </xf>
    <xf numFmtId="0" fontId="32" fillId="2" borderId="0" xfId="0" applyFont="1" applyFill="1" applyBorder="1" applyAlignment="1">
      <alignment horizontal="center" vertical="top" wrapText="1"/>
    </xf>
    <xf numFmtId="2" fontId="32" fillId="2" borderId="5" xfId="0" applyNumberFormat="1" applyFont="1" applyFill="1" applyBorder="1" applyAlignment="1">
      <alignment horizontal="center" vertical="top" wrapText="1"/>
    </xf>
    <xf numFmtId="0" fontId="33" fillId="2" borderId="0" xfId="0" applyFont="1" applyFill="1" applyBorder="1" applyAlignment="1">
      <alignment wrapText="1"/>
    </xf>
    <xf numFmtId="0" fontId="32" fillId="2" borderId="0" xfId="0" applyFont="1" applyFill="1" applyBorder="1" applyAlignment="1">
      <alignment horizontal="right" vertical="top" wrapText="1"/>
    </xf>
    <xf numFmtId="2" fontId="35" fillId="2" borderId="2" xfId="0" applyNumberFormat="1" applyFont="1" applyFill="1" applyBorder="1" applyAlignment="1">
      <alignment horizontal="center" vertical="top"/>
    </xf>
    <xf numFmtId="0" fontId="35" fillId="2" borderId="3" xfId="0" applyFont="1" applyFill="1" applyBorder="1" applyAlignment="1">
      <alignment vertical="top" shrinkToFit="1"/>
    </xf>
    <xf numFmtId="0" fontId="35" fillId="2" borderId="3" xfId="0" applyFont="1" applyFill="1" applyBorder="1" applyAlignment="1">
      <alignment horizontal="center" vertical="top"/>
    </xf>
    <xf numFmtId="43" fontId="35" fillId="2" borderId="3" xfId="63" applyFont="1" applyFill="1" applyBorder="1" applyAlignment="1">
      <alignment horizontal="right" vertical="top"/>
    </xf>
    <xf numFmtId="166" fontId="35" fillId="2" borderId="3" xfId="0" applyNumberFormat="1" applyFont="1" applyFill="1" applyBorder="1" applyAlignment="1">
      <alignment horizontal="right" vertical="top"/>
    </xf>
    <xf numFmtId="2" fontId="36" fillId="2" borderId="5" xfId="0" applyNumberFormat="1" applyFont="1" applyFill="1" applyBorder="1" applyAlignment="1">
      <alignment horizontal="center" vertical="top"/>
    </xf>
    <xf numFmtId="0" fontId="36" fillId="2" borderId="0" xfId="0" applyFont="1" applyFill="1" applyBorder="1" applyAlignment="1">
      <alignment vertical="top"/>
    </xf>
    <xf numFmtId="0" fontId="35" fillId="2" borderId="0" xfId="0" applyFont="1" applyFill="1" applyBorder="1" applyAlignment="1">
      <alignment horizontal="center" vertical="top"/>
    </xf>
    <xf numFmtId="43" fontId="35" fillId="2" borderId="0" xfId="63" applyFont="1" applyFill="1" applyBorder="1" applyAlignment="1">
      <alignment horizontal="right" vertical="top"/>
    </xf>
    <xf numFmtId="10" fontId="35" fillId="2" borderId="0" xfId="0" applyNumberFormat="1" applyFont="1" applyFill="1" applyBorder="1" applyAlignment="1">
      <alignment horizontal="right" vertical="top"/>
    </xf>
    <xf numFmtId="164" fontId="35" fillId="2" borderId="6" xfId="9" applyFont="1" applyFill="1" applyBorder="1" applyAlignment="1">
      <alignment vertical="top"/>
    </xf>
    <xf numFmtId="0" fontId="27" fillId="2" borderId="4" xfId="0" applyFont="1" applyFill="1" applyBorder="1" applyAlignment="1">
      <alignment vertical="top" wrapText="1"/>
    </xf>
    <xf numFmtId="0" fontId="32" fillId="2" borderId="6" xfId="0" applyFont="1" applyFill="1" applyBorder="1" applyAlignment="1">
      <alignment vertical="top" wrapText="1"/>
    </xf>
    <xf numFmtId="2" fontId="34" fillId="3" borderId="12" xfId="4" applyNumberFormat="1" applyFont="1" applyFill="1" applyBorder="1" applyAlignment="1">
      <alignment horizontal="center" vertical="center"/>
    </xf>
    <xf numFmtId="0" fontId="34" fillId="3" borderId="13" xfId="4" applyFont="1" applyFill="1" applyBorder="1" applyAlignment="1">
      <alignment horizontal="center" vertical="center" wrapText="1" shrinkToFit="1"/>
    </xf>
    <xf numFmtId="2" fontId="37" fillId="3" borderId="13" xfId="4" applyNumberFormat="1" applyFont="1" applyFill="1" applyBorder="1" applyAlignment="1">
      <alignment horizontal="center" vertical="center"/>
    </xf>
    <xf numFmtId="166" fontId="1" fillId="3" borderId="13" xfId="4" applyNumberFormat="1" applyFont="1" applyFill="1" applyBorder="1" applyAlignment="1">
      <alignment horizontal="center" vertical="center" wrapText="1"/>
    </xf>
    <xf numFmtId="0" fontId="38" fillId="3" borderId="13" xfId="4" applyFont="1" applyFill="1" applyBorder="1" applyAlignment="1">
      <alignment horizontal="center" vertical="center" wrapText="1"/>
    </xf>
    <xf numFmtId="166" fontId="27" fillId="3" borderId="14" xfId="7" applyNumberFormat="1" applyFont="1" applyFill="1" applyBorder="1" applyAlignment="1">
      <alignment horizontal="center" vertical="center"/>
    </xf>
    <xf numFmtId="0" fontId="27" fillId="0" borderId="0" xfId="0" applyFont="1" applyAlignment="1">
      <alignment horizontal="center" vertical="top" wrapText="1"/>
    </xf>
    <xf numFmtId="166" fontId="35" fillId="2" borderId="4" xfId="9" applyNumberFormat="1" applyFont="1" applyFill="1" applyBorder="1" applyAlignment="1">
      <alignment vertical="top"/>
    </xf>
    <xf numFmtId="2" fontId="35" fillId="2" borderId="5" xfId="0" applyNumberFormat="1" applyFont="1" applyFill="1" applyBorder="1" applyAlignment="1">
      <alignment horizontal="center" vertical="top"/>
    </xf>
    <xf numFmtId="0" fontId="35" fillId="2" borderId="0" xfId="0" applyFont="1" applyFill="1" applyBorder="1" applyAlignment="1">
      <alignment horizontal="justify" vertical="top"/>
    </xf>
    <xf numFmtId="166" fontId="36" fillId="2" borderId="0" xfId="0" applyNumberFormat="1" applyFont="1" applyFill="1" applyBorder="1" applyAlignment="1">
      <alignment horizontal="right" vertical="top"/>
    </xf>
    <xf numFmtId="164" fontId="36" fillId="2" borderId="6" xfId="9" applyFont="1" applyFill="1" applyBorder="1" applyAlignment="1">
      <alignment vertical="top"/>
    </xf>
    <xf numFmtId="2" fontId="39" fillId="2" borderId="15" xfId="0" applyNumberFormat="1" applyFont="1" applyFill="1" applyBorder="1" applyAlignment="1">
      <alignment horizontal="center" vertical="top"/>
    </xf>
    <xf numFmtId="0" fontId="39" fillId="2" borderId="11" xfId="0" applyFont="1" applyFill="1" applyBorder="1" applyAlignment="1">
      <alignment horizontal="center" vertical="top"/>
    </xf>
    <xf numFmtId="0" fontId="19" fillId="2" borderId="11" xfId="0" applyFont="1" applyFill="1" applyBorder="1" applyAlignment="1">
      <alignment horizontal="center" vertical="top"/>
    </xf>
    <xf numFmtId="2" fontId="19" fillId="2" borderId="16" xfId="0" applyNumberFormat="1" applyFont="1" applyFill="1" applyBorder="1" applyAlignment="1">
      <alignment horizontal="center" vertical="top"/>
    </xf>
    <xf numFmtId="2" fontId="33" fillId="4" borderId="7" xfId="0" applyNumberFormat="1" applyFont="1" applyFill="1" applyBorder="1" applyAlignment="1">
      <alignment horizontal="center" vertical="top"/>
    </xf>
    <xf numFmtId="165" fontId="33" fillId="4" borderId="17" xfId="0" applyNumberFormat="1" applyFont="1" applyFill="1" applyBorder="1" applyAlignment="1"/>
    <xf numFmtId="165" fontId="33" fillId="4" borderId="18" xfId="0" applyNumberFormat="1" applyFont="1" applyFill="1" applyBorder="1" applyAlignment="1"/>
    <xf numFmtId="165" fontId="33" fillId="4" borderId="19" xfId="0" applyNumberFormat="1" applyFont="1" applyFill="1" applyBorder="1" applyAlignment="1"/>
    <xf numFmtId="44" fontId="27" fillId="0" borderId="0" xfId="0" applyNumberFormat="1" applyFont="1" applyAlignment="1">
      <alignment vertical="top" wrapText="1"/>
    </xf>
    <xf numFmtId="43" fontId="27" fillId="2" borderId="0" xfId="63" applyFont="1" applyFill="1" applyAlignment="1">
      <alignment vertical="top" wrapText="1"/>
    </xf>
    <xf numFmtId="43" fontId="29" fillId="2" borderId="0" xfId="63" applyFont="1" applyFill="1" applyAlignment="1">
      <alignment vertical="top" wrapText="1"/>
    </xf>
    <xf numFmtId="43" fontId="30" fillId="2" borderId="0" xfId="63" applyFont="1" applyFill="1" applyAlignment="1">
      <alignment vertical="top" wrapText="1"/>
    </xf>
    <xf numFmtId="43" fontId="31" fillId="2" borderId="0" xfId="63" quotePrefix="1" applyFont="1" applyFill="1" applyAlignment="1">
      <alignment vertical="top" wrapText="1"/>
    </xf>
    <xf numFmtId="43" fontId="27" fillId="2" borderId="0" xfId="63" applyFont="1" applyFill="1" applyBorder="1" applyAlignment="1">
      <alignment vertical="top" wrapText="1"/>
    </xf>
    <xf numFmtId="43" fontId="26" fillId="0" borderId="0" xfId="63" applyFont="1"/>
    <xf numFmtId="43" fontId="13" fillId="0" borderId="0" xfId="63" applyFont="1" applyFill="1" applyAlignment="1">
      <alignment horizontal="right" vertical="top" wrapText="1"/>
    </xf>
    <xf numFmtId="43" fontId="13" fillId="0" borderId="0" xfId="63" applyFont="1" applyFill="1" applyAlignment="1">
      <alignment horizontal="center" vertical="center" wrapText="1"/>
    </xf>
    <xf numFmtId="43" fontId="17" fillId="0" borderId="0" xfId="63" applyFont="1" applyFill="1" applyAlignment="1">
      <alignment horizontal="right" vertical="top" wrapText="1"/>
    </xf>
    <xf numFmtId="43" fontId="13" fillId="0" borderId="0" xfId="63" applyFont="1" applyAlignment="1">
      <alignment vertical="top" wrapText="1"/>
    </xf>
    <xf numFmtId="0" fontId="35" fillId="0" borderId="0" xfId="0" applyFont="1" applyAlignment="1">
      <alignment vertical="top" wrapText="1"/>
    </xf>
    <xf numFmtId="2" fontId="25" fillId="0" borderId="7" xfId="0" applyNumberFormat="1" applyFont="1" applyFill="1" applyBorder="1" applyAlignment="1">
      <alignment horizontal="center" vertical="top" wrapText="1"/>
    </xf>
    <xf numFmtId="0" fontId="25" fillId="0" borderId="1" xfId="0" applyNumberFormat="1" applyFont="1" applyFill="1" applyBorder="1" applyAlignment="1">
      <alignment horizontal="left" vertical="top" wrapText="1"/>
    </xf>
    <xf numFmtId="0" fontId="35" fillId="0" borderId="1" xfId="0" applyFont="1" applyFill="1" applyBorder="1" applyAlignment="1">
      <alignment horizontal="right" vertical="top" wrapText="1"/>
    </xf>
    <xf numFmtId="4" fontId="35" fillId="0" borderId="1" xfId="0" applyNumberFormat="1" applyFont="1" applyFill="1" applyBorder="1" applyAlignment="1">
      <alignment horizontal="right" vertical="top" wrapText="1"/>
    </xf>
    <xf numFmtId="166" fontId="0" fillId="0" borderId="1" xfId="24" applyNumberFormat="1" applyFont="1" applyFill="1" applyBorder="1" applyAlignment="1">
      <alignment horizontal="right" vertical="top" wrapText="1"/>
    </xf>
    <xf numFmtId="166" fontId="35" fillId="0" borderId="8" xfId="24" applyNumberFormat="1" applyFont="1" applyFill="1" applyBorder="1" applyAlignment="1">
      <alignment horizontal="right" vertical="top" wrapText="1"/>
    </xf>
    <xf numFmtId="43" fontId="35" fillId="0" borderId="0" xfId="47" applyFont="1" applyFill="1" applyAlignment="1">
      <alignment horizontal="right" vertical="top" wrapText="1"/>
    </xf>
    <xf numFmtId="166" fontId="27" fillId="2" borderId="0" xfId="63" applyNumberFormat="1" applyFont="1" applyFill="1" applyAlignment="1">
      <alignment vertical="top" wrapText="1"/>
    </xf>
    <xf numFmtId="2" fontId="33" fillId="0" borderId="7" xfId="0" applyNumberFormat="1" applyFont="1" applyFill="1" applyBorder="1" applyAlignment="1">
      <alignment horizontal="center" vertical="top"/>
    </xf>
    <xf numFmtId="2" fontId="13" fillId="0" borderId="7" xfId="0" applyNumberFormat="1" applyFont="1" applyFill="1" applyBorder="1" applyAlignment="1">
      <alignment horizontal="center" vertical="top" wrapText="1"/>
    </xf>
    <xf numFmtId="43" fontId="18" fillId="0" borderId="0" xfId="63" applyFont="1" applyFill="1" applyAlignment="1">
      <alignment horizontal="center" vertical="center" wrapText="1"/>
    </xf>
    <xf numFmtId="4" fontId="13" fillId="0" borderId="0" xfId="0" applyNumberFormat="1" applyFont="1" applyFill="1" applyAlignment="1">
      <alignment vertical="top" wrapText="1"/>
    </xf>
    <xf numFmtId="164" fontId="13" fillId="0" borderId="0" xfId="9" applyFont="1" applyFill="1" applyAlignment="1">
      <alignment vertical="top" wrapText="1"/>
    </xf>
    <xf numFmtId="166" fontId="13" fillId="0" borderId="0" xfId="0" applyNumberFormat="1" applyFont="1" applyFill="1" applyAlignment="1">
      <alignment vertical="top" wrapText="1"/>
    </xf>
    <xf numFmtId="164" fontId="15" fillId="0" borderId="1" xfId="24" applyFont="1" applyFill="1" applyBorder="1" applyAlignment="1">
      <alignment horizontal="center" vertical="top" wrapText="1"/>
    </xf>
    <xf numFmtId="164" fontId="15" fillId="0" borderId="1" xfId="9" applyFont="1" applyFill="1" applyBorder="1" applyAlignment="1">
      <alignment horizontal="center" vertical="top" wrapText="1"/>
    </xf>
    <xf numFmtId="165" fontId="33" fillId="0" borderId="18" xfId="0" applyNumberFormat="1" applyFont="1" applyFill="1" applyBorder="1" applyAlignment="1"/>
    <xf numFmtId="165" fontId="33" fillId="0" borderId="19" xfId="0" applyNumberFormat="1" applyFont="1" applyFill="1" applyBorder="1" applyAlignment="1"/>
    <xf numFmtId="166" fontId="13" fillId="0" borderId="1" xfId="16" applyNumberFormat="1" applyFont="1" applyFill="1" applyBorder="1" applyAlignment="1">
      <alignment horizontal="right" vertical="top" wrapText="1"/>
    </xf>
    <xf numFmtId="0" fontId="13" fillId="0" borderId="0" xfId="0" applyFont="1" applyFill="1" applyBorder="1" applyAlignment="1">
      <alignment vertical="top" wrapText="1"/>
    </xf>
    <xf numFmtId="4" fontId="40" fillId="0" borderId="0" xfId="0" applyNumberFormat="1" applyFont="1" applyBorder="1" applyAlignment="1">
      <alignment horizontal="justify" vertical="center"/>
    </xf>
    <xf numFmtId="4" fontId="13" fillId="0" borderId="1" xfId="0" applyNumberFormat="1" applyFont="1" applyFill="1" applyBorder="1" applyAlignment="1">
      <alignment horizontal="center" vertical="top" wrapText="1"/>
    </xf>
    <xf numFmtId="164" fontId="15" fillId="0" borderId="1" xfId="24" applyFont="1" applyFill="1" applyBorder="1" applyAlignment="1">
      <alignment horizontal="center" vertical="top"/>
    </xf>
    <xf numFmtId="43" fontId="13" fillId="0" borderId="0" xfId="63" applyFont="1" applyFill="1" applyBorder="1" applyAlignment="1">
      <alignment vertical="center" wrapText="1"/>
    </xf>
    <xf numFmtId="43" fontId="14" fillId="0" borderId="0" xfId="63" applyFont="1" applyFill="1" applyBorder="1" applyAlignment="1">
      <alignment vertical="center" wrapText="1"/>
    </xf>
    <xf numFmtId="164" fontId="13" fillId="0" borderId="8" xfId="24" applyFont="1" applyFill="1" applyBorder="1" applyAlignment="1">
      <alignment horizontal="center" vertical="top"/>
    </xf>
    <xf numFmtId="166" fontId="14" fillId="0" borderId="0" xfId="0" applyNumberFormat="1" applyFont="1" applyFill="1" applyAlignment="1">
      <alignment horizontal="justify" vertical="top" wrapText="1"/>
    </xf>
    <xf numFmtId="4" fontId="13" fillId="0" borderId="20" xfId="0" applyNumberFormat="1" applyFont="1" applyFill="1" applyBorder="1" applyAlignment="1">
      <alignment horizontal="right" vertical="top" wrapText="1"/>
    </xf>
    <xf numFmtId="164" fontId="15" fillId="0" borderId="20" xfId="9" applyFont="1" applyBorder="1" applyAlignment="1">
      <alignment horizontal="center" vertical="top" wrapText="1"/>
    </xf>
    <xf numFmtId="164" fontId="13" fillId="0" borderId="21" xfId="9" applyFont="1" applyFill="1" applyBorder="1" applyAlignment="1">
      <alignment horizontal="center" vertical="top" wrapText="1"/>
    </xf>
    <xf numFmtId="164" fontId="15" fillId="0" borderId="1" xfId="9" applyFont="1" applyBorder="1" applyAlignment="1">
      <alignment horizontal="center" vertical="top" wrapText="1"/>
    </xf>
    <xf numFmtId="0" fontId="15" fillId="0" borderId="0" xfId="0" applyNumberFormat="1" applyFont="1" applyFill="1" applyBorder="1" applyAlignment="1">
      <alignment horizontal="justify" vertical="top" wrapText="1"/>
    </xf>
    <xf numFmtId="0" fontId="20" fillId="2" borderId="0" xfId="0" applyFont="1" applyFill="1" applyBorder="1" applyAlignment="1">
      <alignment horizontal="center" vertical="top" wrapText="1"/>
    </xf>
    <xf numFmtId="0" fontId="20" fillId="2" borderId="6" xfId="0" applyFont="1" applyFill="1" applyBorder="1" applyAlignment="1">
      <alignment horizontal="center" vertical="top" wrapText="1"/>
    </xf>
    <xf numFmtId="0" fontId="21" fillId="2" borderId="0" xfId="0" applyFont="1" applyFill="1" applyBorder="1" applyAlignment="1">
      <alignment horizontal="center" vertical="top" wrapText="1"/>
    </xf>
    <xf numFmtId="0" fontId="21" fillId="2" borderId="6" xfId="0" applyFont="1" applyFill="1" applyBorder="1" applyAlignment="1">
      <alignment horizontal="center" vertical="top" wrapText="1"/>
    </xf>
    <xf numFmtId="167" fontId="33" fillId="2" borderId="0" xfId="0" applyNumberFormat="1" applyFont="1" applyFill="1" applyBorder="1" applyAlignment="1">
      <alignment horizontal="center" vertical="top" wrapText="1"/>
    </xf>
    <xf numFmtId="167" fontId="33" fillId="2" borderId="6" xfId="0" applyNumberFormat="1" applyFont="1" applyFill="1" applyBorder="1" applyAlignment="1">
      <alignment horizontal="center" vertical="top" wrapText="1"/>
    </xf>
    <xf numFmtId="0" fontId="33" fillId="2" borderId="0" xfId="0" applyFont="1" applyFill="1" applyBorder="1" applyAlignment="1">
      <alignment horizontal="left" wrapText="1"/>
    </xf>
  </cellXfs>
  <cellStyles count="64">
    <cellStyle name="Millares" xfId="63" builtinId="3"/>
    <cellStyle name="Millares 2" xfId="2"/>
    <cellStyle name="Millares 2 2" xfId="47"/>
    <cellStyle name="Millares 2 3" xfId="48"/>
    <cellStyle name="Millares 2 3 2" xfId="49"/>
    <cellStyle name="Millares 3" xfId="6"/>
    <cellStyle name="Millares 3 2" xfId="21"/>
    <cellStyle name="Millares 4" xfId="50"/>
    <cellStyle name="Moneda" xfId="9" builtinId="4"/>
    <cellStyle name="Moneda 2" xfId="16"/>
    <cellStyle name="Moneda 3" xfId="24"/>
    <cellStyle name="Normal" xfId="0" builtinId="0"/>
    <cellStyle name="Normal 2" xfId="1"/>
    <cellStyle name="Normal 2 2" xfId="10"/>
    <cellStyle name="Normal 2 2 2" xfId="25"/>
    <cellStyle name="Normal 2 2 3" xfId="38"/>
    <cellStyle name="Normal 2 2 4" xfId="57"/>
    <cellStyle name="Normal 2 3" xfId="17"/>
    <cellStyle name="Normal 2 3 2" xfId="44"/>
    <cellStyle name="Normal 2 4" xfId="32"/>
    <cellStyle name="Normal 2 5" xfId="51"/>
    <cellStyle name="Normal 3" xfId="7"/>
    <cellStyle name="Normal 3 2" xfId="11"/>
    <cellStyle name="Normal 3 2 2" xfId="26"/>
    <cellStyle name="Normal 3 2 3" xfId="39"/>
    <cellStyle name="Normal 3 2 4" xfId="58"/>
    <cellStyle name="Normal 3 3" xfId="22"/>
    <cellStyle name="Normal 3 4" xfId="36"/>
    <cellStyle name="Normal 3 5" xfId="55"/>
    <cellStyle name="Normal 4" xfId="4"/>
    <cellStyle name="Normal 4 2" xfId="12"/>
    <cellStyle name="Normal 4 2 2" xfId="27"/>
    <cellStyle name="Normal 4 2 3" xfId="40"/>
    <cellStyle name="Normal 4 2 4" xfId="59"/>
    <cellStyle name="Normal 4 3" xfId="19"/>
    <cellStyle name="Normal 4 4" xfId="34"/>
    <cellStyle name="Normal 4 5" xfId="53"/>
    <cellStyle name="Normal 5" xfId="3"/>
    <cellStyle name="Normal 5 2" xfId="13"/>
    <cellStyle name="Normal 5 2 2" xfId="28"/>
    <cellStyle name="Normal 5 2 3" xfId="41"/>
    <cellStyle name="Normal 5 2 4" xfId="46"/>
    <cellStyle name="Normal 5 2 5" xfId="60"/>
    <cellStyle name="Normal 5 3" xfId="18"/>
    <cellStyle name="Normal 5 4" xfId="33"/>
    <cellStyle name="Normal 5 5" xfId="52"/>
    <cellStyle name="Normal 6" xfId="8"/>
    <cellStyle name="Normal 6 2" xfId="14"/>
    <cellStyle name="Normal 6 2 2" xfId="29"/>
    <cellStyle name="Normal 6 2 3" xfId="42"/>
    <cellStyle name="Normal 6 2 4" xfId="61"/>
    <cellStyle name="Normal 6 3" xfId="23"/>
    <cellStyle name="Normal 6 4" xfId="37"/>
    <cellStyle name="Normal 6 5" xfId="56"/>
    <cellStyle name="Normal 7" xfId="5"/>
    <cellStyle name="Normal 7 2" xfId="15"/>
    <cellStyle name="Normal 7 2 2" xfId="30"/>
    <cellStyle name="Normal 7 2 3" xfId="43"/>
    <cellStyle name="Normal 7 2 4" xfId="62"/>
    <cellStyle name="Normal 7 3" xfId="20"/>
    <cellStyle name="Normal 7 3 2" xfId="45"/>
    <cellStyle name="Normal 7 4" xfId="35"/>
    <cellStyle name="Normal 7 5" xfId="54"/>
    <cellStyle name="Normal 8" xfId="31"/>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230715</xdr:colOff>
      <xdr:row>2</xdr:row>
      <xdr:rowOff>23285</xdr:rowOff>
    </xdr:from>
    <xdr:to>
      <xdr:col>2</xdr:col>
      <xdr:colOff>1980850</xdr:colOff>
      <xdr:row>6</xdr:row>
      <xdr:rowOff>1443</xdr:rowOff>
    </xdr:to>
    <xdr:pic>
      <xdr:nvPicPr>
        <xdr:cNvPr id="4" name="3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256" t="6350" r="6356" b="6867"/>
        <a:stretch/>
      </xdr:blipFill>
      <xdr:spPr>
        <a:xfrm>
          <a:off x="430740" y="413810"/>
          <a:ext cx="2331160" cy="81635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82"/>
  <sheetViews>
    <sheetView showZeros="0" tabSelected="1" zoomScale="70" zoomScaleNormal="70" zoomScaleSheetLayoutView="75" workbookViewId="0"/>
  </sheetViews>
  <sheetFormatPr baseColWidth="10" defaultRowHeight="12.75" x14ac:dyDescent="0.2"/>
  <cols>
    <col min="1" max="1" width="6.5703125" style="40" customWidth="1"/>
    <col min="2" max="2" width="9.7109375" style="2" customWidth="1"/>
    <col min="3" max="3" width="60.140625" style="40" customWidth="1"/>
    <col min="4" max="4" width="8.140625" style="11" bestFit="1" customWidth="1"/>
    <col min="5" max="5" width="12.42578125" style="28" bestFit="1" customWidth="1"/>
    <col min="6" max="6" width="13.7109375" style="12" bestFit="1" customWidth="1"/>
    <col min="7" max="7" width="15" style="12" bestFit="1" customWidth="1"/>
    <col min="8" max="8" width="14.140625" style="107" customWidth="1"/>
    <col min="9" max="9" width="13.140625" style="40" customWidth="1"/>
    <col min="10" max="16384" width="11.42578125" style="40"/>
  </cols>
  <sheetData>
    <row r="1" spans="1:9" s="57" customFormat="1" ht="15.75" thickBot="1" x14ac:dyDescent="0.25">
      <c r="A1" s="54"/>
      <c r="B1" s="55"/>
      <c r="C1" s="54"/>
      <c r="D1" s="56"/>
      <c r="E1" s="56"/>
      <c r="F1" s="56"/>
      <c r="G1" s="54"/>
      <c r="H1" s="101"/>
    </row>
    <row r="2" spans="1:9" s="57" customFormat="1" ht="15" x14ac:dyDescent="0.2">
      <c r="A2" s="54"/>
      <c r="B2" s="58" t="s">
        <v>2</v>
      </c>
      <c r="C2" s="59"/>
      <c r="D2" s="60"/>
      <c r="E2" s="60"/>
      <c r="F2" s="60"/>
      <c r="G2" s="78"/>
      <c r="H2" s="101"/>
    </row>
    <row r="3" spans="1:9" s="57" customFormat="1" ht="18.75" x14ac:dyDescent="0.2">
      <c r="A3" s="54"/>
      <c r="B3" s="61"/>
      <c r="C3" s="144" t="s">
        <v>1</v>
      </c>
      <c r="D3" s="144"/>
      <c r="E3" s="144"/>
      <c r="F3" s="144"/>
      <c r="G3" s="145"/>
      <c r="H3" s="102"/>
    </row>
    <row r="4" spans="1:9" s="57" customFormat="1" ht="18.75" x14ac:dyDescent="0.2">
      <c r="A4" s="54"/>
      <c r="B4" s="61"/>
      <c r="C4" s="144" t="s">
        <v>212</v>
      </c>
      <c r="D4" s="144"/>
      <c r="E4" s="144"/>
      <c r="F4" s="144"/>
      <c r="G4" s="145"/>
      <c r="H4" s="103"/>
    </row>
    <row r="5" spans="1:9" s="57" customFormat="1" ht="15.75" x14ac:dyDescent="0.2">
      <c r="A5" s="54"/>
      <c r="B5" s="61"/>
      <c r="C5" s="146" t="s">
        <v>213</v>
      </c>
      <c r="D5" s="146"/>
      <c r="E5" s="146"/>
      <c r="F5" s="146"/>
      <c r="G5" s="147"/>
      <c r="H5" s="104"/>
    </row>
    <row r="6" spans="1:9" s="57" customFormat="1" ht="15.75" x14ac:dyDescent="0.2">
      <c r="A6" s="54"/>
      <c r="B6" s="61"/>
      <c r="C6" s="146" t="s">
        <v>281</v>
      </c>
      <c r="D6" s="146"/>
      <c r="E6" s="146"/>
      <c r="F6" s="146"/>
      <c r="G6" s="147"/>
      <c r="H6" s="104"/>
    </row>
    <row r="7" spans="1:9" s="57" customFormat="1" ht="15" x14ac:dyDescent="0.2">
      <c r="A7" s="54"/>
      <c r="B7" s="61"/>
      <c r="C7" s="62"/>
      <c r="D7" s="63"/>
      <c r="E7" s="63"/>
      <c r="F7" s="63"/>
      <c r="G7" s="79"/>
      <c r="H7" s="101"/>
    </row>
    <row r="8" spans="1:9" s="57" customFormat="1" ht="15.75" customHeight="1" x14ac:dyDescent="0.25">
      <c r="A8" s="54"/>
      <c r="B8" s="64"/>
      <c r="C8" s="150" t="s">
        <v>211</v>
      </c>
      <c r="D8" s="150"/>
      <c r="E8" s="65"/>
      <c r="F8" s="63"/>
      <c r="G8" s="79"/>
      <c r="H8" s="105"/>
    </row>
    <row r="9" spans="1:9" s="57" customFormat="1" ht="15.75" thickBot="1" x14ac:dyDescent="0.25">
      <c r="A9" s="54"/>
      <c r="B9" s="64" t="s">
        <v>7</v>
      </c>
      <c r="C9" s="150"/>
      <c r="D9" s="150"/>
      <c r="E9" s="66" t="s">
        <v>127</v>
      </c>
      <c r="F9" s="148">
        <v>43628</v>
      </c>
      <c r="G9" s="149"/>
      <c r="H9" s="101"/>
    </row>
    <row r="10" spans="1:9" customFormat="1" ht="15.75" thickBot="1" x14ac:dyDescent="0.3">
      <c r="B10" s="80" t="s">
        <v>3</v>
      </c>
      <c r="C10" s="81" t="s">
        <v>0</v>
      </c>
      <c r="D10" s="82" t="s">
        <v>4</v>
      </c>
      <c r="E10" s="83" t="s">
        <v>5</v>
      </c>
      <c r="F10" s="84" t="s">
        <v>214</v>
      </c>
      <c r="G10" s="85" t="s">
        <v>6</v>
      </c>
      <c r="H10" s="106"/>
      <c r="I10" s="86"/>
    </row>
    <row r="11" spans="1:9" s="57" customFormat="1" ht="15" x14ac:dyDescent="0.25">
      <c r="A11" s="54"/>
      <c r="B11" s="96">
        <v>1</v>
      </c>
      <c r="C11" s="97" t="s">
        <v>10</v>
      </c>
      <c r="D11" s="98"/>
      <c r="E11" s="98"/>
      <c r="F11" s="98"/>
      <c r="G11" s="99"/>
      <c r="H11" s="119">
        <f>SUM(G12:G37)</f>
        <v>0</v>
      </c>
      <c r="I11" s="100"/>
    </row>
    <row r="12" spans="1:9" ht="38.25" x14ac:dyDescent="0.2">
      <c r="B12" s="9">
        <f>B11+0.01</f>
        <v>1.01</v>
      </c>
      <c r="C12" s="27" t="s">
        <v>25</v>
      </c>
      <c r="D12" s="3" t="s">
        <v>8</v>
      </c>
      <c r="E12" s="4">
        <v>264.39</v>
      </c>
      <c r="F12" s="6"/>
      <c r="G12" s="10">
        <f t="shared" ref="G12:G31" si="0">+E12*F12</f>
        <v>0</v>
      </c>
    </row>
    <row r="13" spans="1:9" s="16" customFormat="1" ht="38.25" x14ac:dyDescent="0.2">
      <c r="B13" s="9">
        <f t="shared" ref="B13:B37" si="1">B12+0.01</f>
        <v>1.02</v>
      </c>
      <c r="C13" s="27" t="s">
        <v>215</v>
      </c>
      <c r="D13" s="3" t="s">
        <v>27</v>
      </c>
      <c r="E13" s="4">
        <f>+(130+6.25-10.75-12.7-0.73-0.5-0.5-1)*1.65</f>
        <v>181.62</v>
      </c>
      <c r="F13" s="6"/>
      <c r="G13" s="10">
        <f t="shared" si="0"/>
        <v>0</v>
      </c>
      <c r="H13" s="107"/>
    </row>
    <row r="14" spans="1:9" s="16" customFormat="1" ht="63.75" x14ac:dyDescent="0.2">
      <c r="B14" s="9">
        <f t="shared" si="1"/>
        <v>1.03</v>
      </c>
      <c r="C14" s="27" t="s">
        <v>28</v>
      </c>
      <c r="D14" s="3" t="s">
        <v>8</v>
      </c>
      <c r="E14" s="4">
        <f>+(130+6.25-10.75-12.7-0.73-0.5-0.5-1)</f>
        <v>110.07</v>
      </c>
      <c r="F14" s="6"/>
      <c r="G14" s="10">
        <f>+E14*F14</f>
        <v>0</v>
      </c>
      <c r="H14" s="107"/>
    </row>
    <row r="15" spans="1:9" s="16" customFormat="1" ht="25.5" x14ac:dyDescent="0.2">
      <c r="B15" s="9">
        <f t="shared" si="1"/>
        <v>1.04</v>
      </c>
      <c r="C15" s="27" t="s">
        <v>29</v>
      </c>
      <c r="D15" s="3" t="s">
        <v>8</v>
      </c>
      <c r="E15" s="4">
        <f>+E14</f>
        <v>110.07</v>
      </c>
      <c r="F15" s="6"/>
      <c r="G15" s="10">
        <f t="shared" si="0"/>
        <v>0</v>
      </c>
      <c r="H15" s="107"/>
    </row>
    <row r="16" spans="1:9" s="16" customFormat="1" ht="54.75" customHeight="1" x14ac:dyDescent="0.2">
      <c r="B16" s="9">
        <f t="shared" si="1"/>
        <v>1.05</v>
      </c>
      <c r="C16" s="27" t="s">
        <v>30</v>
      </c>
      <c r="D16" s="3" t="s">
        <v>27</v>
      </c>
      <c r="E16" s="4">
        <f>+E14*0.2</f>
        <v>22.01</v>
      </c>
      <c r="F16" s="6"/>
      <c r="G16" s="10">
        <f t="shared" si="0"/>
        <v>0</v>
      </c>
      <c r="H16" s="107"/>
      <c r="I16" s="16" t="s">
        <v>2</v>
      </c>
    </row>
    <row r="17" spans="2:9" s="16" customFormat="1" ht="25.5" x14ac:dyDescent="0.2">
      <c r="B17" s="9">
        <f t="shared" si="1"/>
        <v>1.06</v>
      </c>
      <c r="C17" s="27" t="s">
        <v>31</v>
      </c>
      <c r="D17" s="3" t="s">
        <v>8</v>
      </c>
      <c r="E17" s="4">
        <f>+E14</f>
        <v>110.07</v>
      </c>
      <c r="F17" s="6"/>
      <c r="G17" s="10">
        <f t="shared" si="0"/>
        <v>0</v>
      </c>
      <c r="H17" s="107"/>
    </row>
    <row r="18" spans="2:9" s="16" customFormat="1" ht="25.5" x14ac:dyDescent="0.2">
      <c r="B18" s="9">
        <f t="shared" si="1"/>
        <v>1.07</v>
      </c>
      <c r="C18" s="27" t="s">
        <v>32</v>
      </c>
      <c r="D18" s="3" t="s">
        <v>8</v>
      </c>
      <c r="E18" s="4">
        <f>+E14</f>
        <v>110.07</v>
      </c>
      <c r="F18" s="6"/>
      <c r="G18" s="10">
        <f t="shared" si="0"/>
        <v>0</v>
      </c>
      <c r="H18" s="107"/>
    </row>
    <row r="19" spans="2:9" s="16" customFormat="1" ht="102" x14ac:dyDescent="0.2">
      <c r="B19" s="9">
        <f t="shared" si="1"/>
        <v>1.08</v>
      </c>
      <c r="C19" s="27" t="s">
        <v>128</v>
      </c>
      <c r="D19" s="3" t="s">
        <v>33</v>
      </c>
      <c r="E19" s="4">
        <v>38.520000000000003</v>
      </c>
      <c r="F19" s="6"/>
      <c r="G19" s="10">
        <f t="shared" si="0"/>
        <v>0</v>
      </c>
      <c r="H19" s="107"/>
    </row>
    <row r="20" spans="2:9" s="16" customFormat="1" ht="102" x14ac:dyDescent="0.2">
      <c r="B20" s="9">
        <f t="shared" si="1"/>
        <v>1.0900000000000001</v>
      </c>
      <c r="C20" s="27" t="s">
        <v>129</v>
      </c>
      <c r="D20" s="3" t="s">
        <v>33</v>
      </c>
      <c r="E20" s="4">
        <v>14.21</v>
      </c>
      <c r="F20" s="6"/>
      <c r="G20" s="10">
        <f t="shared" ref="G20" si="2">+E20*F20</f>
        <v>0</v>
      </c>
      <c r="H20" s="107"/>
    </row>
    <row r="21" spans="2:9" s="16" customFormat="1" ht="102" x14ac:dyDescent="0.2">
      <c r="B21" s="9">
        <f t="shared" si="1"/>
        <v>1.1000000000000001</v>
      </c>
      <c r="C21" s="27" t="s">
        <v>130</v>
      </c>
      <c r="D21" s="3" t="s">
        <v>33</v>
      </c>
      <c r="E21" s="4">
        <v>2.02</v>
      </c>
      <c r="F21" s="6"/>
      <c r="G21" s="10">
        <f t="shared" ref="G21" si="3">+E21*F21</f>
        <v>0</v>
      </c>
      <c r="H21" s="108"/>
    </row>
    <row r="22" spans="2:9" s="16" customFormat="1" ht="102" x14ac:dyDescent="0.2">
      <c r="B22" s="9">
        <f t="shared" si="1"/>
        <v>1.1100000000000001</v>
      </c>
      <c r="C22" s="27" t="s">
        <v>134</v>
      </c>
      <c r="D22" s="3" t="s">
        <v>33</v>
      </c>
      <c r="E22" s="4">
        <v>1.85</v>
      </c>
      <c r="F22" s="6"/>
      <c r="G22" s="10">
        <f t="shared" ref="G22" si="4">+E22*F22</f>
        <v>0</v>
      </c>
      <c r="H22" s="107"/>
    </row>
    <row r="23" spans="2:9" s="16" customFormat="1" ht="102" x14ac:dyDescent="0.2">
      <c r="B23" s="9">
        <f t="shared" si="1"/>
        <v>1.1200000000000001</v>
      </c>
      <c r="C23" s="27" t="s">
        <v>131</v>
      </c>
      <c r="D23" s="3" t="s">
        <v>33</v>
      </c>
      <c r="E23" s="4">
        <v>11.21</v>
      </c>
      <c r="F23" s="6"/>
      <c r="G23" s="10">
        <f t="shared" ref="G23" si="5">+E23*F23</f>
        <v>0</v>
      </c>
      <c r="H23" s="107"/>
    </row>
    <row r="24" spans="2:9" s="16" customFormat="1" ht="102" x14ac:dyDescent="0.2">
      <c r="B24" s="9">
        <f t="shared" si="1"/>
        <v>1.1299999999999999</v>
      </c>
      <c r="C24" s="27" t="s">
        <v>132</v>
      </c>
      <c r="D24" s="3" t="s">
        <v>33</v>
      </c>
      <c r="E24" s="4">
        <v>1.37</v>
      </c>
      <c r="F24" s="6"/>
      <c r="G24" s="10">
        <f t="shared" ref="G24" si="6">+E24*F24</f>
        <v>0</v>
      </c>
      <c r="H24" s="107"/>
    </row>
    <row r="25" spans="2:9" s="16" customFormat="1" ht="102" x14ac:dyDescent="0.2">
      <c r="B25" s="9">
        <f t="shared" si="1"/>
        <v>1.1399999999999999</v>
      </c>
      <c r="C25" s="27" t="s">
        <v>133</v>
      </c>
      <c r="D25" s="3" t="s">
        <v>33</v>
      </c>
      <c r="E25" s="4">
        <f>15.27</f>
        <v>15.27</v>
      </c>
      <c r="F25" s="6"/>
      <c r="G25" s="10">
        <f t="shared" ref="G25" si="7">+E25*F25</f>
        <v>0</v>
      </c>
      <c r="H25" s="107"/>
    </row>
    <row r="26" spans="2:9" s="16" customFormat="1" ht="102" x14ac:dyDescent="0.2">
      <c r="B26" s="9">
        <f t="shared" si="1"/>
        <v>1.1499999999999999</v>
      </c>
      <c r="C26" s="27" t="s">
        <v>135</v>
      </c>
      <c r="D26" s="3" t="s">
        <v>33</v>
      </c>
      <c r="E26" s="4">
        <v>2.02</v>
      </c>
      <c r="F26" s="6"/>
      <c r="G26" s="10">
        <f t="shared" ref="G26" si="8">+E26*F26</f>
        <v>0</v>
      </c>
      <c r="H26" s="107"/>
    </row>
    <row r="27" spans="2:9" s="16" customFormat="1" ht="114.75" x14ac:dyDescent="0.2">
      <c r="B27" s="9">
        <f t="shared" si="1"/>
        <v>1.1599999999999999</v>
      </c>
      <c r="C27" s="27" t="s">
        <v>137</v>
      </c>
      <c r="D27" s="3" t="s">
        <v>73</v>
      </c>
      <c r="E27" s="4">
        <v>1</v>
      </c>
      <c r="F27" s="6"/>
      <c r="G27" s="10">
        <f t="shared" ref="G27" si="9">+E27*F27</f>
        <v>0</v>
      </c>
      <c r="H27" s="135"/>
      <c r="I27" s="39"/>
    </row>
    <row r="28" spans="2:9" s="16" customFormat="1" ht="114.75" x14ac:dyDescent="0.2">
      <c r="B28" s="9">
        <f t="shared" si="1"/>
        <v>1.17</v>
      </c>
      <c r="C28" s="27" t="s">
        <v>138</v>
      </c>
      <c r="D28" s="3" t="s">
        <v>73</v>
      </c>
      <c r="E28" s="4">
        <v>1</v>
      </c>
      <c r="F28" s="6"/>
      <c r="G28" s="10">
        <f t="shared" ref="G28" si="10">+E28*F28</f>
        <v>0</v>
      </c>
      <c r="H28" s="135"/>
      <c r="I28" s="39"/>
    </row>
    <row r="29" spans="2:9" s="16" customFormat="1" ht="114.75" x14ac:dyDescent="0.2">
      <c r="B29" s="9">
        <f t="shared" si="1"/>
        <v>1.18</v>
      </c>
      <c r="C29" s="27" t="s">
        <v>139</v>
      </c>
      <c r="D29" s="3" t="s">
        <v>73</v>
      </c>
      <c r="E29" s="4">
        <v>1</v>
      </c>
      <c r="F29" s="6"/>
      <c r="G29" s="10">
        <f t="shared" ref="G29:G30" si="11">+E29*F29</f>
        <v>0</v>
      </c>
      <c r="H29" s="135"/>
      <c r="I29" s="39"/>
    </row>
    <row r="30" spans="2:9" s="16" customFormat="1" ht="81" customHeight="1" x14ac:dyDescent="0.2">
      <c r="B30" s="9">
        <f t="shared" si="1"/>
        <v>1.19</v>
      </c>
      <c r="C30" s="27" t="s">
        <v>136</v>
      </c>
      <c r="D30" s="3" t="s">
        <v>33</v>
      </c>
      <c r="E30" s="4">
        <v>13.57</v>
      </c>
      <c r="F30" s="6"/>
      <c r="G30" s="10">
        <f t="shared" si="11"/>
        <v>0</v>
      </c>
      <c r="H30" s="107"/>
    </row>
    <row r="31" spans="2:9" ht="38.25" x14ac:dyDescent="0.2">
      <c r="B31" s="9">
        <f t="shared" si="1"/>
        <v>1.2</v>
      </c>
      <c r="C31" s="27" t="s">
        <v>34</v>
      </c>
      <c r="D31" s="3" t="s">
        <v>33</v>
      </c>
      <c r="E31" s="4">
        <v>58.52</v>
      </c>
      <c r="F31" s="6"/>
      <c r="G31" s="10">
        <f t="shared" si="0"/>
        <v>0</v>
      </c>
    </row>
    <row r="32" spans="2:9" ht="38.25" x14ac:dyDescent="0.2">
      <c r="B32" s="9">
        <f t="shared" si="1"/>
        <v>1.21</v>
      </c>
      <c r="C32" s="27" t="s">
        <v>35</v>
      </c>
      <c r="D32" s="3" t="s">
        <v>33</v>
      </c>
      <c r="E32" s="4">
        <v>22.25</v>
      </c>
      <c r="F32" s="6"/>
      <c r="G32" s="10">
        <f t="shared" ref="G32:G37" si="12">+E32*F32</f>
        <v>0</v>
      </c>
    </row>
    <row r="33" spans="1:15" ht="140.25" x14ac:dyDescent="0.2">
      <c r="B33" s="9">
        <f t="shared" si="1"/>
        <v>1.22</v>
      </c>
      <c r="C33" s="27" t="s">
        <v>36</v>
      </c>
      <c r="D33" s="3" t="s">
        <v>33</v>
      </c>
      <c r="E33" s="4">
        <v>58.52</v>
      </c>
      <c r="F33" s="6"/>
      <c r="G33" s="10">
        <f t="shared" si="12"/>
        <v>0</v>
      </c>
    </row>
    <row r="34" spans="1:15" ht="89.25" x14ac:dyDescent="0.2">
      <c r="B34" s="9">
        <f t="shared" si="1"/>
        <v>1.23</v>
      </c>
      <c r="C34" s="27" t="s">
        <v>37</v>
      </c>
      <c r="D34" s="3" t="s">
        <v>33</v>
      </c>
      <c r="E34" s="4">
        <v>22.25</v>
      </c>
      <c r="F34" s="6"/>
      <c r="G34" s="10">
        <f t="shared" si="12"/>
        <v>0</v>
      </c>
    </row>
    <row r="35" spans="1:15" s="16" customFormat="1" ht="54" customHeight="1" x14ac:dyDescent="0.2">
      <c r="B35" s="9">
        <f t="shared" si="1"/>
        <v>1.24</v>
      </c>
      <c r="C35" s="27" t="s">
        <v>38</v>
      </c>
      <c r="D35" s="3" t="s">
        <v>27</v>
      </c>
      <c r="E35" s="4">
        <v>91.71</v>
      </c>
      <c r="F35" s="6"/>
      <c r="G35" s="10">
        <f t="shared" si="12"/>
        <v>0</v>
      </c>
      <c r="H35" s="107"/>
    </row>
    <row r="36" spans="1:15" s="16" customFormat="1" ht="66" customHeight="1" x14ac:dyDescent="0.2">
      <c r="B36" s="9">
        <f t="shared" si="1"/>
        <v>1.25</v>
      </c>
      <c r="C36" s="27" t="s">
        <v>39</v>
      </c>
      <c r="D36" s="3" t="s">
        <v>27</v>
      </c>
      <c r="E36" s="4">
        <f>113.07*0.4</f>
        <v>45.23</v>
      </c>
      <c r="F36" s="6"/>
      <c r="G36" s="10">
        <f t="shared" si="12"/>
        <v>0</v>
      </c>
      <c r="H36" s="107"/>
    </row>
    <row r="37" spans="1:15" s="16" customFormat="1" ht="63.75" x14ac:dyDescent="0.2">
      <c r="B37" s="9">
        <f t="shared" si="1"/>
        <v>1.26</v>
      </c>
      <c r="C37" s="27" t="s">
        <v>40</v>
      </c>
      <c r="D37" s="3" t="s">
        <v>27</v>
      </c>
      <c r="E37" s="4">
        <f>+E13-E35</f>
        <v>89.91</v>
      </c>
      <c r="F37" s="6"/>
      <c r="G37" s="10">
        <f t="shared" si="12"/>
        <v>0</v>
      </c>
      <c r="H37" s="107"/>
    </row>
    <row r="38" spans="1:15" s="57" customFormat="1" ht="15" x14ac:dyDescent="0.25">
      <c r="A38" s="54"/>
      <c r="B38" s="96">
        <v>2</v>
      </c>
      <c r="C38" s="97" t="s">
        <v>11</v>
      </c>
      <c r="D38" s="98" t="s">
        <v>41</v>
      </c>
      <c r="E38" s="98"/>
      <c r="F38" s="98"/>
      <c r="G38" s="99"/>
      <c r="H38" s="119">
        <f>SUM(G39:G98)</f>
        <v>0</v>
      </c>
      <c r="I38" s="100"/>
    </row>
    <row r="39" spans="1:15" ht="76.5" x14ac:dyDescent="0.2">
      <c r="B39" s="9">
        <f>B38+0.01</f>
        <v>2.0099999999999998</v>
      </c>
      <c r="C39" s="27" t="s">
        <v>140</v>
      </c>
      <c r="D39" s="3" t="s">
        <v>33</v>
      </c>
      <c r="E39" s="46">
        <v>6.85</v>
      </c>
      <c r="F39" s="6"/>
      <c r="G39" s="10">
        <f>+E39*F39</f>
        <v>0</v>
      </c>
    </row>
    <row r="40" spans="1:15" ht="76.5" x14ac:dyDescent="0.2">
      <c r="B40" s="9">
        <f t="shared" ref="B40:B98" si="13">B39+0.01</f>
        <v>2.02</v>
      </c>
      <c r="C40" s="27" t="s">
        <v>141</v>
      </c>
      <c r="D40" s="3" t="s">
        <v>33</v>
      </c>
      <c r="E40" s="46">
        <v>5.32</v>
      </c>
      <c r="F40" s="6"/>
      <c r="G40" s="10">
        <f t="shared" ref="G40:G73" si="14">+E40*F40</f>
        <v>0</v>
      </c>
      <c r="J40" s="15"/>
      <c r="K40" s="15"/>
      <c r="L40" s="15"/>
      <c r="M40" s="15"/>
      <c r="N40" s="15"/>
      <c r="O40" s="16"/>
    </row>
    <row r="41" spans="1:15" ht="76.5" x14ac:dyDescent="0.2">
      <c r="B41" s="9">
        <f t="shared" si="13"/>
        <v>2.0299999999999998</v>
      </c>
      <c r="C41" s="27" t="s">
        <v>142</v>
      </c>
      <c r="D41" s="3" t="s">
        <v>33</v>
      </c>
      <c r="E41" s="46">
        <v>1.87</v>
      </c>
      <c r="F41" s="6"/>
      <c r="G41" s="10">
        <f t="shared" si="14"/>
        <v>0</v>
      </c>
      <c r="J41" s="49"/>
      <c r="K41" s="15"/>
      <c r="L41" s="50"/>
      <c r="M41" s="50"/>
      <c r="N41" s="17"/>
      <c r="O41" s="51"/>
    </row>
    <row r="42" spans="1:15" ht="76.5" x14ac:dyDescent="0.2">
      <c r="B42" s="9">
        <f t="shared" si="13"/>
        <v>2.04</v>
      </c>
      <c r="C42" s="27" t="s">
        <v>143</v>
      </c>
      <c r="D42" s="3" t="s">
        <v>33</v>
      </c>
      <c r="E42" s="46">
        <v>5.45</v>
      </c>
      <c r="F42" s="6"/>
      <c r="G42" s="10">
        <f t="shared" si="14"/>
        <v>0</v>
      </c>
      <c r="J42" s="49"/>
      <c r="K42" s="15"/>
      <c r="L42" s="50"/>
      <c r="M42" s="50"/>
      <c r="N42" s="17"/>
      <c r="O42" s="51"/>
    </row>
    <row r="43" spans="1:15" ht="76.5" x14ac:dyDescent="0.2">
      <c r="B43" s="9">
        <f t="shared" si="13"/>
        <v>2.0499999999999998</v>
      </c>
      <c r="C43" s="27" t="s">
        <v>144</v>
      </c>
      <c r="D43" s="3" t="s">
        <v>33</v>
      </c>
      <c r="E43" s="46">
        <v>4.32</v>
      </c>
      <c r="F43" s="6"/>
      <c r="G43" s="10">
        <f t="shared" si="14"/>
        <v>0</v>
      </c>
      <c r="J43" s="49"/>
      <c r="K43" s="15"/>
      <c r="L43" s="50"/>
      <c r="M43" s="50"/>
      <c r="N43" s="17"/>
      <c r="O43" s="51"/>
    </row>
    <row r="44" spans="1:15" ht="76.5" x14ac:dyDescent="0.2">
      <c r="B44" s="9">
        <f t="shared" si="13"/>
        <v>2.06</v>
      </c>
      <c r="C44" s="27" t="s">
        <v>145</v>
      </c>
      <c r="D44" s="3" t="s">
        <v>33</v>
      </c>
      <c r="E44" s="46">
        <v>4.5</v>
      </c>
      <c r="F44" s="6"/>
      <c r="G44" s="10">
        <f t="shared" si="14"/>
        <v>0</v>
      </c>
      <c r="J44" s="49"/>
      <c r="K44" s="15"/>
      <c r="L44" s="50"/>
      <c r="M44" s="50"/>
      <c r="N44" s="17"/>
      <c r="O44" s="51"/>
    </row>
    <row r="45" spans="1:15" ht="76.5" x14ac:dyDescent="0.2">
      <c r="B45" s="9">
        <f t="shared" si="13"/>
        <v>2.0699999999999998</v>
      </c>
      <c r="C45" s="27" t="s">
        <v>146</v>
      </c>
      <c r="D45" s="3" t="s">
        <v>33</v>
      </c>
      <c r="E45" s="46">
        <v>2.4500000000000002</v>
      </c>
      <c r="F45" s="6"/>
      <c r="G45" s="10">
        <f t="shared" si="14"/>
        <v>0</v>
      </c>
      <c r="J45" s="49"/>
      <c r="K45" s="15"/>
      <c r="L45" s="50"/>
      <c r="M45" s="50"/>
      <c r="N45" s="17"/>
      <c r="O45" s="51"/>
    </row>
    <row r="46" spans="1:15" s="16" customFormat="1" ht="76.5" x14ac:dyDescent="0.2">
      <c r="B46" s="9">
        <f t="shared" si="13"/>
        <v>2.08</v>
      </c>
      <c r="C46" s="27" t="s">
        <v>147</v>
      </c>
      <c r="D46" s="3" t="s">
        <v>33</v>
      </c>
      <c r="E46" s="5">
        <v>6.77</v>
      </c>
      <c r="F46" s="6"/>
      <c r="G46" s="10">
        <f t="shared" si="14"/>
        <v>0</v>
      </c>
      <c r="H46" s="136"/>
      <c r="I46" s="52"/>
      <c r="J46" s="52"/>
      <c r="K46" s="15"/>
      <c r="L46" s="50"/>
      <c r="M46" s="50"/>
      <c r="N46" s="17"/>
      <c r="O46" s="51"/>
    </row>
    <row r="47" spans="1:15" s="16" customFormat="1" ht="76.5" x14ac:dyDescent="0.2">
      <c r="B47" s="9">
        <f t="shared" si="13"/>
        <v>2.09</v>
      </c>
      <c r="C47" s="27" t="s">
        <v>148</v>
      </c>
      <c r="D47" s="3" t="s">
        <v>33</v>
      </c>
      <c r="E47" s="5">
        <v>4.2</v>
      </c>
      <c r="F47" s="6"/>
      <c r="G47" s="10">
        <f t="shared" si="14"/>
        <v>0</v>
      </c>
      <c r="H47" s="136"/>
      <c r="I47" s="52"/>
      <c r="J47" s="52"/>
      <c r="K47" s="15"/>
      <c r="L47" s="50"/>
      <c r="M47" s="50"/>
      <c r="N47" s="17"/>
      <c r="O47" s="51"/>
    </row>
    <row r="48" spans="1:15" s="16" customFormat="1" ht="76.5" x14ac:dyDescent="0.2">
      <c r="B48" s="9">
        <f t="shared" si="13"/>
        <v>2.1</v>
      </c>
      <c r="C48" s="27" t="s">
        <v>149</v>
      </c>
      <c r="D48" s="3" t="s">
        <v>33</v>
      </c>
      <c r="E48" s="5">
        <v>2.57</v>
      </c>
      <c r="F48" s="6"/>
      <c r="G48" s="10">
        <f t="shared" si="14"/>
        <v>0</v>
      </c>
      <c r="H48" s="136"/>
      <c r="I48" s="52"/>
      <c r="J48" s="52"/>
      <c r="K48" s="15"/>
      <c r="L48" s="50"/>
      <c r="M48" s="50"/>
      <c r="N48" s="17"/>
      <c r="O48" s="51"/>
    </row>
    <row r="49" spans="2:15" s="16" customFormat="1" ht="76.5" x14ac:dyDescent="0.2">
      <c r="B49" s="9">
        <f t="shared" si="13"/>
        <v>2.11</v>
      </c>
      <c r="C49" s="27" t="s">
        <v>150</v>
      </c>
      <c r="D49" s="3" t="s">
        <v>33</v>
      </c>
      <c r="E49" s="5">
        <v>5.4</v>
      </c>
      <c r="F49" s="6"/>
      <c r="G49" s="10">
        <f t="shared" si="14"/>
        <v>0</v>
      </c>
      <c r="H49" s="136"/>
      <c r="I49" s="52"/>
      <c r="J49" s="52"/>
      <c r="K49" s="15"/>
      <c r="L49" s="50"/>
      <c r="M49" s="50"/>
      <c r="N49" s="17"/>
      <c r="O49" s="51"/>
    </row>
    <row r="50" spans="2:15" s="16" customFormat="1" ht="76.5" x14ac:dyDescent="0.2">
      <c r="B50" s="9">
        <f t="shared" si="13"/>
        <v>2.12</v>
      </c>
      <c r="C50" s="27" t="s">
        <v>151</v>
      </c>
      <c r="D50" s="3" t="s">
        <v>33</v>
      </c>
      <c r="E50" s="5">
        <v>4.62</v>
      </c>
      <c r="F50" s="6"/>
      <c r="G50" s="10">
        <f t="shared" si="14"/>
        <v>0</v>
      </c>
      <c r="H50" s="136"/>
      <c r="I50" s="52"/>
      <c r="J50" s="52"/>
      <c r="K50" s="15"/>
      <c r="L50" s="50"/>
      <c r="M50" s="50"/>
      <c r="N50" s="17"/>
      <c r="O50" s="51"/>
    </row>
    <row r="51" spans="2:15" s="16" customFormat="1" ht="76.5" x14ac:dyDescent="0.2">
      <c r="B51" s="9">
        <f t="shared" si="13"/>
        <v>2.13</v>
      </c>
      <c r="C51" s="27" t="s">
        <v>152</v>
      </c>
      <c r="D51" s="3" t="s">
        <v>33</v>
      </c>
      <c r="E51" s="5">
        <v>5.95</v>
      </c>
      <c r="F51" s="6"/>
      <c r="G51" s="10">
        <f t="shared" si="14"/>
        <v>0</v>
      </c>
      <c r="H51" s="136"/>
      <c r="I51" s="52"/>
      <c r="J51" s="52"/>
      <c r="K51" s="15"/>
      <c r="L51" s="50"/>
      <c r="M51" s="50"/>
      <c r="N51" s="17"/>
      <c r="O51" s="51"/>
    </row>
    <row r="52" spans="2:15" s="16" customFormat="1" ht="76.5" x14ac:dyDescent="0.2">
      <c r="B52" s="9">
        <f t="shared" si="13"/>
        <v>2.14</v>
      </c>
      <c r="C52" s="27" t="s">
        <v>153</v>
      </c>
      <c r="D52" s="3" t="s">
        <v>33</v>
      </c>
      <c r="E52" s="5">
        <v>5.4</v>
      </c>
      <c r="F52" s="6"/>
      <c r="G52" s="10">
        <f t="shared" si="14"/>
        <v>0</v>
      </c>
      <c r="H52" s="107"/>
      <c r="J52" s="49"/>
      <c r="K52" s="15"/>
      <c r="L52" s="50"/>
      <c r="M52" s="50"/>
      <c r="N52" s="17"/>
      <c r="O52" s="51"/>
    </row>
    <row r="53" spans="2:15" ht="76.5" x14ac:dyDescent="0.2">
      <c r="B53" s="9">
        <f t="shared" si="13"/>
        <v>2.15</v>
      </c>
      <c r="C53" s="27" t="s">
        <v>154</v>
      </c>
      <c r="D53" s="3" t="s">
        <v>33</v>
      </c>
      <c r="E53" s="46">
        <v>1.35</v>
      </c>
      <c r="F53" s="6"/>
      <c r="G53" s="10">
        <f t="shared" si="14"/>
        <v>0</v>
      </c>
      <c r="J53" s="49"/>
      <c r="K53" s="15"/>
      <c r="L53" s="50"/>
      <c r="M53" s="50"/>
      <c r="N53" s="17"/>
      <c r="O53" s="51"/>
    </row>
    <row r="54" spans="2:15" ht="76.5" x14ac:dyDescent="0.2">
      <c r="B54" s="9">
        <f t="shared" si="13"/>
        <v>2.16</v>
      </c>
      <c r="C54" s="27" t="s">
        <v>155</v>
      </c>
      <c r="D54" s="3" t="s">
        <v>33</v>
      </c>
      <c r="E54" s="46">
        <v>1.3</v>
      </c>
      <c r="F54" s="6"/>
      <c r="G54" s="10">
        <f t="shared" si="14"/>
        <v>0</v>
      </c>
      <c r="J54" s="49"/>
      <c r="K54" s="15"/>
      <c r="L54" s="50"/>
      <c r="M54" s="50"/>
      <c r="N54" s="17"/>
      <c r="O54" s="51"/>
    </row>
    <row r="55" spans="2:15" ht="76.5" x14ac:dyDescent="0.2">
      <c r="B55" s="9">
        <f t="shared" si="13"/>
        <v>2.17</v>
      </c>
      <c r="C55" s="27" t="s">
        <v>156</v>
      </c>
      <c r="D55" s="3" t="s">
        <v>33</v>
      </c>
      <c r="E55" s="46">
        <v>1.45</v>
      </c>
      <c r="F55" s="6"/>
      <c r="G55" s="10">
        <f t="shared" si="14"/>
        <v>0</v>
      </c>
      <c r="J55" s="49"/>
      <c r="K55" s="15"/>
      <c r="L55" s="50"/>
      <c r="M55" s="50"/>
      <c r="N55" s="17"/>
      <c r="O55" s="51"/>
    </row>
    <row r="56" spans="2:15" ht="76.5" x14ac:dyDescent="0.2">
      <c r="B56" s="9">
        <f t="shared" si="13"/>
        <v>2.1800000000000002</v>
      </c>
      <c r="C56" s="27" t="s">
        <v>157</v>
      </c>
      <c r="D56" s="3" t="s">
        <v>33</v>
      </c>
      <c r="E56" s="46">
        <v>1.3</v>
      </c>
      <c r="F56" s="6"/>
      <c r="G56" s="10">
        <f t="shared" si="14"/>
        <v>0</v>
      </c>
      <c r="J56" s="49"/>
      <c r="K56" s="15"/>
      <c r="L56" s="50"/>
      <c r="M56" s="50"/>
      <c r="N56" s="17"/>
      <c r="O56" s="51"/>
    </row>
    <row r="57" spans="2:15" ht="76.5" x14ac:dyDescent="0.2">
      <c r="B57" s="9">
        <f t="shared" si="13"/>
        <v>2.19</v>
      </c>
      <c r="C57" s="27" t="s">
        <v>158</v>
      </c>
      <c r="D57" s="3" t="s">
        <v>33</v>
      </c>
      <c r="E57" s="46">
        <v>1.1299999999999999</v>
      </c>
      <c r="F57" s="6"/>
      <c r="G57" s="10">
        <f t="shared" si="14"/>
        <v>0</v>
      </c>
      <c r="J57" s="49"/>
      <c r="K57" s="15"/>
      <c r="L57" s="50"/>
      <c r="M57" s="50"/>
      <c r="N57" s="17"/>
      <c r="O57" s="51"/>
    </row>
    <row r="58" spans="2:15" ht="76.5" x14ac:dyDescent="0.2">
      <c r="B58" s="9">
        <f t="shared" si="13"/>
        <v>2.2000000000000002</v>
      </c>
      <c r="C58" s="27" t="s">
        <v>159</v>
      </c>
      <c r="D58" s="3" t="s">
        <v>33</v>
      </c>
      <c r="E58" s="46">
        <v>1.9</v>
      </c>
      <c r="F58" s="6"/>
      <c r="G58" s="10">
        <f t="shared" si="14"/>
        <v>0</v>
      </c>
      <c r="J58" s="49"/>
      <c r="K58" s="15"/>
      <c r="L58" s="50"/>
      <c r="M58" s="50"/>
      <c r="N58" s="17"/>
      <c r="O58" s="51"/>
    </row>
    <row r="59" spans="2:15" ht="76.5" x14ac:dyDescent="0.2">
      <c r="B59" s="9">
        <f t="shared" si="13"/>
        <v>2.21</v>
      </c>
      <c r="C59" s="27" t="s">
        <v>160</v>
      </c>
      <c r="D59" s="3" t="s">
        <v>33</v>
      </c>
      <c r="E59" s="46">
        <v>4</v>
      </c>
      <c r="F59" s="6"/>
      <c r="G59" s="10">
        <f t="shared" si="14"/>
        <v>0</v>
      </c>
      <c r="J59" s="49"/>
      <c r="K59" s="15"/>
      <c r="L59" s="50"/>
      <c r="M59" s="50"/>
      <c r="N59" s="17"/>
      <c r="O59" s="51"/>
    </row>
    <row r="60" spans="2:15" ht="76.5" x14ac:dyDescent="0.2">
      <c r="B60" s="9">
        <f t="shared" si="13"/>
        <v>2.2200000000000002</v>
      </c>
      <c r="C60" s="27" t="s">
        <v>161</v>
      </c>
      <c r="D60" s="3" t="s">
        <v>33</v>
      </c>
      <c r="E60" s="46">
        <v>1.85</v>
      </c>
      <c r="F60" s="6"/>
      <c r="G60" s="10">
        <f t="shared" si="14"/>
        <v>0</v>
      </c>
      <c r="J60" s="49"/>
      <c r="K60" s="15"/>
      <c r="L60" s="50"/>
      <c r="M60" s="50"/>
      <c r="N60" s="17"/>
      <c r="O60" s="51"/>
    </row>
    <row r="61" spans="2:15" ht="76.5" x14ac:dyDescent="0.2">
      <c r="B61" s="9">
        <f t="shared" si="13"/>
        <v>2.23</v>
      </c>
      <c r="C61" s="27" t="s">
        <v>162</v>
      </c>
      <c r="D61" s="3" t="s">
        <v>33</v>
      </c>
      <c r="E61" s="46">
        <v>2.15</v>
      </c>
      <c r="F61" s="6"/>
      <c r="G61" s="10">
        <f t="shared" si="14"/>
        <v>0</v>
      </c>
      <c r="J61" s="49"/>
      <c r="K61" s="15"/>
      <c r="L61" s="50"/>
      <c r="M61" s="50"/>
      <c r="N61" s="17"/>
      <c r="O61" s="51"/>
    </row>
    <row r="62" spans="2:15" ht="76.5" x14ac:dyDescent="0.2">
      <c r="B62" s="9">
        <f t="shared" si="13"/>
        <v>2.2400000000000002</v>
      </c>
      <c r="C62" s="27" t="s">
        <v>163</v>
      </c>
      <c r="D62" s="3" t="s">
        <v>33</v>
      </c>
      <c r="E62" s="46">
        <v>3.07</v>
      </c>
      <c r="F62" s="6"/>
      <c r="G62" s="10">
        <f t="shared" si="14"/>
        <v>0</v>
      </c>
      <c r="J62" s="49"/>
      <c r="K62" s="15"/>
      <c r="L62" s="50"/>
      <c r="M62" s="50"/>
      <c r="N62" s="17"/>
      <c r="O62" s="51"/>
    </row>
    <row r="63" spans="2:15" ht="76.5" x14ac:dyDescent="0.2">
      <c r="B63" s="9">
        <f t="shared" si="13"/>
        <v>2.25</v>
      </c>
      <c r="C63" s="27" t="s">
        <v>164</v>
      </c>
      <c r="D63" s="3" t="s">
        <v>33</v>
      </c>
      <c r="E63" s="46">
        <v>2.65</v>
      </c>
      <c r="F63" s="6"/>
      <c r="G63" s="10">
        <f t="shared" si="14"/>
        <v>0</v>
      </c>
      <c r="J63" s="49"/>
      <c r="K63" s="15"/>
      <c r="L63" s="50"/>
      <c r="M63" s="50"/>
      <c r="N63" s="17"/>
      <c r="O63" s="51"/>
    </row>
    <row r="64" spans="2:15" ht="76.5" x14ac:dyDescent="0.2">
      <c r="B64" s="9">
        <f t="shared" si="13"/>
        <v>2.2599999999999998</v>
      </c>
      <c r="C64" s="27" t="s">
        <v>165</v>
      </c>
      <c r="D64" s="3" t="s">
        <v>33</v>
      </c>
      <c r="E64" s="46">
        <v>7.7</v>
      </c>
      <c r="F64" s="6"/>
      <c r="G64" s="10">
        <f t="shared" si="14"/>
        <v>0</v>
      </c>
      <c r="J64" s="49"/>
      <c r="K64" s="15"/>
      <c r="L64" s="50"/>
      <c r="M64" s="50"/>
      <c r="N64" s="17"/>
      <c r="O64" s="51"/>
    </row>
    <row r="65" spans="2:15" ht="76.5" x14ac:dyDescent="0.2">
      <c r="B65" s="9">
        <f t="shared" si="13"/>
        <v>2.27</v>
      </c>
      <c r="C65" s="27" t="s">
        <v>166</v>
      </c>
      <c r="D65" s="3" t="s">
        <v>33</v>
      </c>
      <c r="E65" s="46">
        <v>1.82</v>
      </c>
      <c r="F65" s="6"/>
      <c r="G65" s="10">
        <f t="shared" si="14"/>
        <v>0</v>
      </c>
      <c r="J65" s="49"/>
      <c r="K65" s="15"/>
      <c r="L65" s="50"/>
      <c r="M65" s="50"/>
      <c r="N65" s="17"/>
      <c r="O65" s="51"/>
    </row>
    <row r="66" spans="2:15" s="16" customFormat="1" ht="76.5" x14ac:dyDescent="0.2">
      <c r="B66" s="9">
        <f t="shared" si="13"/>
        <v>2.2799999999999998</v>
      </c>
      <c r="C66" s="27" t="s">
        <v>167</v>
      </c>
      <c r="D66" s="3" t="s">
        <v>33</v>
      </c>
      <c r="E66" s="5">
        <v>57.8</v>
      </c>
      <c r="F66" s="6"/>
      <c r="G66" s="10">
        <f t="shared" si="14"/>
        <v>0</v>
      </c>
      <c r="H66" s="107"/>
      <c r="J66" s="49"/>
      <c r="K66" s="15"/>
      <c r="L66" s="50"/>
      <c r="M66" s="50"/>
      <c r="N66" s="17"/>
      <c r="O66" s="51"/>
    </row>
    <row r="67" spans="2:15" ht="76.5" x14ac:dyDescent="0.2">
      <c r="B67" s="9">
        <f t="shared" si="13"/>
        <v>2.29</v>
      </c>
      <c r="C67" s="27" t="s">
        <v>168</v>
      </c>
      <c r="D67" s="3" t="s">
        <v>33</v>
      </c>
      <c r="E67" s="46">
        <v>10.199999999999999</v>
      </c>
      <c r="F67" s="6"/>
      <c r="G67" s="10">
        <f t="shared" si="14"/>
        <v>0</v>
      </c>
      <c r="J67" s="49"/>
      <c r="K67" s="15"/>
      <c r="L67" s="50"/>
      <c r="M67" s="50"/>
      <c r="N67" s="17"/>
      <c r="O67" s="51"/>
    </row>
    <row r="68" spans="2:15" ht="76.5" x14ac:dyDescent="0.2">
      <c r="B68" s="9">
        <f t="shared" si="13"/>
        <v>2.2999999999999998</v>
      </c>
      <c r="C68" s="27" t="s">
        <v>169</v>
      </c>
      <c r="D68" s="3" t="s">
        <v>33</v>
      </c>
      <c r="E68" s="46">
        <v>13.6</v>
      </c>
      <c r="F68" s="6"/>
      <c r="G68" s="10">
        <f t="shared" si="14"/>
        <v>0</v>
      </c>
      <c r="J68" s="49"/>
      <c r="K68" s="15"/>
      <c r="L68" s="50"/>
      <c r="M68" s="50"/>
      <c r="N68" s="17"/>
      <c r="O68" s="51"/>
    </row>
    <row r="69" spans="2:15" ht="76.5" x14ac:dyDescent="0.2">
      <c r="B69" s="9">
        <f t="shared" si="13"/>
        <v>2.31</v>
      </c>
      <c r="C69" s="27" t="s">
        <v>170</v>
      </c>
      <c r="D69" s="3" t="s">
        <v>33</v>
      </c>
      <c r="E69" s="46">
        <v>3.4</v>
      </c>
      <c r="F69" s="6"/>
      <c r="G69" s="10">
        <f t="shared" si="14"/>
        <v>0</v>
      </c>
      <c r="J69" s="49"/>
      <c r="K69" s="15"/>
      <c r="L69" s="50"/>
      <c r="M69" s="50"/>
      <c r="N69" s="17"/>
      <c r="O69" s="51"/>
    </row>
    <row r="70" spans="2:15" ht="76.5" x14ac:dyDescent="0.2">
      <c r="B70" s="9">
        <f t="shared" si="13"/>
        <v>2.3199999999999998</v>
      </c>
      <c r="C70" s="27" t="s">
        <v>171</v>
      </c>
      <c r="D70" s="3" t="s">
        <v>33</v>
      </c>
      <c r="E70" s="46">
        <v>13.6</v>
      </c>
      <c r="F70" s="6"/>
      <c r="G70" s="10">
        <f t="shared" si="14"/>
        <v>0</v>
      </c>
      <c r="J70" s="49"/>
      <c r="K70" s="15"/>
      <c r="L70" s="50"/>
      <c r="M70" s="50"/>
      <c r="N70" s="17"/>
      <c r="O70" s="51"/>
    </row>
    <row r="71" spans="2:15" ht="63" customHeight="1" x14ac:dyDescent="0.2">
      <c r="B71" s="9">
        <f t="shared" si="13"/>
        <v>2.33</v>
      </c>
      <c r="C71" s="27" t="s">
        <v>172</v>
      </c>
      <c r="D71" s="3" t="s">
        <v>33</v>
      </c>
      <c r="E71" s="46">
        <v>20.399999999999999</v>
      </c>
      <c r="F71" s="6"/>
      <c r="G71" s="10">
        <f t="shared" si="14"/>
        <v>0</v>
      </c>
      <c r="J71" s="49"/>
      <c r="K71" s="15"/>
      <c r="L71" s="50"/>
      <c r="M71" s="50"/>
      <c r="N71" s="17"/>
      <c r="O71" s="51"/>
    </row>
    <row r="72" spans="2:15" ht="66" customHeight="1" x14ac:dyDescent="0.2">
      <c r="B72" s="9">
        <f t="shared" si="13"/>
        <v>2.34</v>
      </c>
      <c r="C72" s="27" t="s">
        <v>173</v>
      </c>
      <c r="D72" s="3" t="s">
        <v>33</v>
      </c>
      <c r="E72" s="46">
        <v>3.4</v>
      </c>
      <c r="F72" s="6"/>
      <c r="G72" s="10">
        <f t="shared" si="14"/>
        <v>0</v>
      </c>
      <c r="J72" s="49"/>
      <c r="K72" s="15"/>
      <c r="L72" s="50"/>
      <c r="M72" s="50"/>
      <c r="N72" s="17"/>
      <c r="O72" s="51"/>
    </row>
    <row r="73" spans="2:15" s="16" customFormat="1" ht="63.75" x14ac:dyDescent="0.2">
      <c r="B73" s="9">
        <f t="shared" si="13"/>
        <v>2.35</v>
      </c>
      <c r="C73" s="27" t="s">
        <v>174</v>
      </c>
      <c r="D73" s="3" t="s">
        <v>33</v>
      </c>
      <c r="E73" s="5">
        <v>40.799999999999997</v>
      </c>
      <c r="F73" s="6"/>
      <c r="G73" s="10">
        <f t="shared" si="14"/>
        <v>0</v>
      </c>
      <c r="H73" s="107"/>
      <c r="J73" s="49"/>
      <c r="K73" s="15"/>
      <c r="L73" s="50"/>
      <c r="M73" s="50"/>
      <c r="N73" s="17"/>
      <c r="O73" s="51"/>
    </row>
    <row r="74" spans="2:15" ht="76.5" x14ac:dyDescent="0.2">
      <c r="B74" s="9">
        <f t="shared" si="13"/>
        <v>2.36</v>
      </c>
      <c r="C74" s="27" t="s">
        <v>175</v>
      </c>
      <c r="D74" s="3" t="s">
        <v>33</v>
      </c>
      <c r="E74" s="46">
        <v>6.8</v>
      </c>
      <c r="F74" s="6"/>
      <c r="G74" s="10">
        <f t="shared" ref="G74:G84" si="15">+E74*F74</f>
        <v>0</v>
      </c>
      <c r="J74" s="49"/>
      <c r="K74" s="15"/>
      <c r="L74" s="50"/>
      <c r="M74" s="50"/>
      <c r="N74" s="17"/>
      <c r="O74" s="51"/>
    </row>
    <row r="75" spans="2:15" ht="63.75" x14ac:dyDescent="0.2">
      <c r="B75" s="9">
        <f t="shared" si="13"/>
        <v>2.37</v>
      </c>
      <c r="C75" s="27" t="s">
        <v>176</v>
      </c>
      <c r="D75" s="3" t="s">
        <v>33</v>
      </c>
      <c r="E75" s="46">
        <v>10.199999999999999</v>
      </c>
      <c r="F75" s="6"/>
      <c r="G75" s="10">
        <f t="shared" si="15"/>
        <v>0</v>
      </c>
      <c r="J75" s="49"/>
      <c r="K75" s="15"/>
      <c r="L75" s="50"/>
      <c r="M75" s="50"/>
      <c r="N75" s="17"/>
      <c r="O75" s="51"/>
    </row>
    <row r="76" spans="2:15" ht="76.5" x14ac:dyDescent="0.2">
      <c r="B76" s="9">
        <f t="shared" si="13"/>
        <v>2.38</v>
      </c>
      <c r="C76" s="27" t="s">
        <v>177</v>
      </c>
      <c r="D76" s="3" t="s">
        <v>33</v>
      </c>
      <c r="E76" s="46">
        <v>10.199999999999999</v>
      </c>
      <c r="F76" s="6"/>
      <c r="G76" s="10">
        <f t="shared" si="15"/>
        <v>0</v>
      </c>
      <c r="J76" s="49"/>
      <c r="K76" s="15"/>
      <c r="L76" s="50"/>
      <c r="M76" s="50"/>
      <c r="N76" s="17"/>
      <c r="O76" s="51"/>
    </row>
    <row r="77" spans="2:15" ht="76.5" x14ac:dyDescent="0.2">
      <c r="B77" s="9">
        <f t="shared" si="13"/>
        <v>2.39</v>
      </c>
      <c r="C77" s="27" t="s">
        <v>178</v>
      </c>
      <c r="D77" s="3" t="s">
        <v>33</v>
      </c>
      <c r="E77" s="46">
        <v>6.8</v>
      </c>
      <c r="F77" s="6"/>
      <c r="G77" s="10">
        <f t="shared" si="15"/>
        <v>0</v>
      </c>
      <c r="J77" s="49"/>
      <c r="K77" s="15"/>
      <c r="L77" s="50"/>
      <c r="M77" s="50"/>
      <c r="N77" s="17"/>
      <c r="O77" s="51"/>
    </row>
    <row r="78" spans="2:15" s="16" customFormat="1" ht="76.5" x14ac:dyDescent="0.2">
      <c r="B78" s="9">
        <f t="shared" si="13"/>
        <v>2.4</v>
      </c>
      <c r="C78" s="27" t="s">
        <v>179</v>
      </c>
      <c r="D78" s="3" t="s">
        <v>33</v>
      </c>
      <c r="E78" s="5">
        <v>21.3</v>
      </c>
      <c r="F78" s="6"/>
      <c r="G78" s="10">
        <f t="shared" si="15"/>
        <v>0</v>
      </c>
      <c r="H78" s="107"/>
      <c r="J78" s="49"/>
      <c r="K78" s="15"/>
      <c r="L78" s="50"/>
      <c r="M78" s="50"/>
      <c r="N78" s="17"/>
      <c r="O78" s="51"/>
    </row>
    <row r="79" spans="2:15" ht="76.5" x14ac:dyDescent="0.2">
      <c r="B79" s="9">
        <f t="shared" si="13"/>
        <v>2.41</v>
      </c>
      <c r="C79" s="27" t="s">
        <v>180</v>
      </c>
      <c r="D79" s="3" t="s">
        <v>33</v>
      </c>
      <c r="E79" s="46">
        <v>7.1</v>
      </c>
      <c r="F79" s="6"/>
      <c r="G79" s="10">
        <f t="shared" si="15"/>
        <v>0</v>
      </c>
      <c r="J79" s="49"/>
      <c r="K79" s="15"/>
      <c r="L79" s="50"/>
      <c r="M79" s="50"/>
      <c r="N79" s="17"/>
      <c r="O79" s="51"/>
    </row>
    <row r="80" spans="2:15" ht="76.5" x14ac:dyDescent="0.2">
      <c r="B80" s="9">
        <f t="shared" si="13"/>
        <v>2.42</v>
      </c>
      <c r="C80" s="27" t="s">
        <v>181</v>
      </c>
      <c r="D80" s="3" t="s">
        <v>33</v>
      </c>
      <c r="E80" s="46">
        <v>7.1</v>
      </c>
      <c r="F80" s="6"/>
      <c r="G80" s="10">
        <f t="shared" si="15"/>
        <v>0</v>
      </c>
      <c r="J80" s="49"/>
      <c r="K80" s="15"/>
      <c r="L80" s="50"/>
      <c r="M80" s="50"/>
      <c r="N80" s="17"/>
      <c r="O80" s="51"/>
    </row>
    <row r="81" spans="2:15" ht="76.5" x14ac:dyDescent="0.2">
      <c r="B81" s="9">
        <f t="shared" si="13"/>
        <v>2.4300000000000002</v>
      </c>
      <c r="C81" s="27" t="s">
        <v>182</v>
      </c>
      <c r="D81" s="3" t="s">
        <v>33</v>
      </c>
      <c r="E81" s="46">
        <v>3.55</v>
      </c>
      <c r="F81" s="6"/>
      <c r="G81" s="10">
        <f t="shared" si="15"/>
        <v>0</v>
      </c>
      <c r="J81" s="49"/>
      <c r="K81" s="15"/>
      <c r="L81" s="50"/>
      <c r="M81" s="50"/>
      <c r="N81" s="17"/>
      <c r="O81" s="51"/>
    </row>
    <row r="82" spans="2:15" ht="76.5" x14ac:dyDescent="0.2">
      <c r="B82" s="9">
        <f t="shared" si="13"/>
        <v>2.44</v>
      </c>
      <c r="C82" s="27" t="s">
        <v>183</v>
      </c>
      <c r="D82" s="3" t="s">
        <v>33</v>
      </c>
      <c r="E82" s="46">
        <v>3.55</v>
      </c>
      <c r="F82" s="6"/>
      <c r="G82" s="10">
        <f t="shared" si="15"/>
        <v>0</v>
      </c>
      <c r="J82" s="49"/>
      <c r="K82" s="15"/>
      <c r="L82" s="50"/>
      <c r="M82" s="50"/>
      <c r="N82" s="17"/>
      <c r="O82" s="51"/>
    </row>
    <row r="83" spans="2:15" ht="63.75" x14ac:dyDescent="0.2">
      <c r="B83" s="9">
        <f t="shared" si="13"/>
        <v>2.4500000000000002</v>
      </c>
      <c r="C83" s="27" t="s">
        <v>184</v>
      </c>
      <c r="D83" s="3" t="s">
        <v>33</v>
      </c>
      <c r="E83" s="46">
        <v>124.25</v>
      </c>
      <c r="F83" s="6"/>
      <c r="G83" s="10">
        <f t="shared" si="15"/>
        <v>0</v>
      </c>
      <c r="J83" s="49"/>
      <c r="K83" s="15"/>
      <c r="L83" s="50"/>
      <c r="M83" s="50"/>
      <c r="N83" s="17"/>
      <c r="O83" s="51"/>
    </row>
    <row r="84" spans="2:15" ht="63.75" x14ac:dyDescent="0.2">
      <c r="B84" s="9">
        <f t="shared" si="13"/>
        <v>2.46</v>
      </c>
      <c r="C84" s="27" t="s">
        <v>185</v>
      </c>
      <c r="D84" s="3" t="s">
        <v>33</v>
      </c>
      <c r="E84" s="46">
        <v>10.65</v>
      </c>
      <c r="F84" s="6"/>
      <c r="G84" s="10">
        <f t="shared" si="15"/>
        <v>0</v>
      </c>
      <c r="J84" s="49"/>
      <c r="K84" s="15"/>
      <c r="L84" s="50"/>
      <c r="M84" s="50"/>
      <c r="N84" s="17"/>
      <c r="O84" s="51"/>
    </row>
    <row r="85" spans="2:15" ht="76.5" x14ac:dyDescent="0.2">
      <c r="B85" s="9">
        <f t="shared" si="13"/>
        <v>2.4700000000000002</v>
      </c>
      <c r="C85" s="27" t="s">
        <v>186</v>
      </c>
      <c r="D85" s="3" t="s">
        <v>33</v>
      </c>
      <c r="E85" s="46">
        <v>7.1</v>
      </c>
      <c r="F85" s="6"/>
      <c r="G85" s="10">
        <f t="shared" ref="G85:G88" si="16">+E85*F85</f>
        <v>0</v>
      </c>
      <c r="J85" s="49"/>
      <c r="K85" s="15"/>
      <c r="L85" s="50"/>
      <c r="M85" s="50"/>
      <c r="N85" s="17"/>
      <c r="O85" s="51"/>
    </row>
    <row r="86" spans="2:15" ht="76.5" x14ac:dyDescent="0.2">
      <c r="B86" s="9">
        <f t="shared" si="13"/>
        <v>2.48</v>
      </c>
      <c r="C86" s="27" t="s">
        <v>187</v>
      </c>
      <c r="D86" s="3" t="s">
        <v>33</v>
      </c>
      <c r="E86" s="46">
        <v>28.4</v>
      </c>
      <c r="F86" s="6"/>
      <c r="G86" s="10">
        <f t="shared" si="16"/>
        <v>0</v>
      </c>
      <c r="J86" s="49"/>
      <c r="K86" s="15"/>
      <c r="L86" s="50"/>
      <c r="M86" s="50"/>
      <c r="N86" s="17"/>
      <c r="O86" s="51"/>
    </row>
    <row r="87" spans="2:15" ht="63.75" x14ac:dyDescent="0.2">
      <c r="B87" s="9">
        <f t="shared" si="13"/>
        <v>2.4900000000000002</v>
      </c>
      <c r="C87" s="27" t="s">
        <v>188</v>
      </c>
      <c r="D87" s="3" t="s">
        <v>33</v>
      </c>
      <c r="E87" s="46">
        <v>3.55</v>
      </c>
      <c r="F87" s="6"/>
      <c r="G87" s="10">
        <f t="shared" si="16"/>
        <v>0</v>
      </c>
      <c r="J87" s="49"/>
      <c r="K87" s="15"/>
      <c r="L87" s="50"/>
      <c r="M87" s="50"/>
      <c r="N87" s="17"/>
      <c r="O87" s="51"/>
    </row>
    <row r="88" spans="2:15" ht="76.5" x14ac:dyDescent="0.2">
      <c r="B88" s="9">
        <f t="shared" si="13"/>
        <v>2.5</v>
      </c>
      <c r="C88" s="27" t="s">
        <v>189</v>
      </c>
      <c r="D88" s="3" t="s">
        <v>33</v>
      </c>
      <c r="E88" s="46">
        <v>10.65</v>
      </c>
      <c r="F88" s="6"/>
      <c r="G88" s="10">
        <f t="shared" si="16"/>
        <v>0</v>
      </c>
      <c r="J88" s="49"/>
      <c r="K88" s="15"/>
      <c r="L88" s="50"/>
      <c r="M88" s="50"/>
      <c r="N88" s="17"/>
      <c r="O88" s="51"/>
    </row>
    <row r="89" spans="2:15" ht="63.75" x14ac:dyDescent="0.2">
      <c r="B89" s="9">
        <f t="shared" si="13"/>
        <v>2.5099999999999998</v>
      </c>
      <c r="C89" s="27" t="s">
        <v>190</v>
      </c>
      <c r="D89" s="3" t="s">
        <v>33</v>
      </c>
      <c r="E89" s="46">
        <v>3.55</v>
      </c>
      <c r="F89" s="6"/>
      <c r="G89" s="10">
        <f t="shared" ref="G89" si="17">+E89*F89</f>
        <v>0</v>
      </c>
      <c r="J89" s="49"/>
      <c r="K89" s="15"/>
      <c r="L89" s="50"/>
      <c r="M89" s="50"/>
      <c r="N89" s="17"/>
      <c r="O89" s="51"/>
    </row>
    <row r="90" spans="2:15" s="16" customFormat="1" ht="123" customHeight="1" x14ac:dyDescent="0.2">
      <c r="B90" s="9">
        <f t="shared" si="13"/>
        <v>2.52</v>
      </c>
      <c r="C90" s="27" t="s">
        <v>42</v>
      </c>
      <c r="D90" s="3" t="s">
        <v>8</v>
      </c>
      <c r="E90" s="4">
        <v>98.48</v>
      </c>
      <c r="F90" s="6"/>
      <c r="G90" s="10">
        <f t="shared" ref="G90:G97" si="18">+E90*F90</f>
        <v>0</v>
      </c>
      <c r="H90" s="107"/>
    </row>
    <row r="91" spans="2:15" s="16" customFormat="1" ht="123.75" customHeight="1" x14ac:dyDescent="0.2">
      <c r="B91" s="9">
        <f t="shared" si="13"/>
        <v>2.5299999999999998</v>
      </c>
      <c r="C91" s="27" t="s">
        <v>43</v>
      </c>
      <c r="D91" s="3" t="s">
        <v>8</v>
      </c>
      <c r="E91" s="4">
        <v>54.14</v>
      </c>
      <c r="F91" s="6"/>
      <c r="G91" s="10">
        <f t="shared" si="18"/>
        <v>0</v>
      </c>
      <c r="H91" s="107"/>
    </row>
    <row r="92" spans="2:15" s="16" customFormat="1" ht="108" customHeight="1" x14ac:dyDescent="0.2">
      <c r="B92" s="9">
        <f t="shared" si="13"/>
        <v>2.54</v>
      </c>
      <c r="C92" s="27" t="s">
        <v>191</v>
      </c>
      <c r="D92" s="3" t="s">
        <v>8</v>
      </c>
      <c r="E92" s="4">
        <v>40.75</v>
      </c>
      <c r="F92" s="6"/>
      <c r="G92" s="10">
        <f t="shared" si="18"/>
        <v>0</v>
      </c>
      <c r="H92" s="107"/>
    </row>
    <row r="93" spans="2:15" s="16" customFormat="1" ht="93.75" customHeight="1" x14ac:dyDescent="0.2">
      <c r="B93" s="9">
        <f t="shared" si="13"/>
        <v>2.5499999999999998</v>
      </c>
      <c r="C93" s="27" t="s">
        <v>192</v>
      </c>
      <c r="D93" s="3" t="s">
        <v>8</v>
      </c>
      <c r="E93" s="4">
        <v>45.94</v>
      </c>
      <c r="F93" s="6"/>
      <c r="G93" s="10">
        <f t="shared" si="18"/>
        <v>0</v>
      </c>
      <c r="H93" s="122"/>
    </row>
    <row r="94" spans="2:15" s="16" customFormat="1" ht="67.5" customHeight="1" x14ac:dyDescent="0.2">
      <c r="B94" s="9">
        <f t="shared" si="13"/>
        <v>2.56</v>
      </c>
      <c r="C94" s="44" t="s">
        <v>193</v>
      </c>
      <c r="D94" s="45" t="s">
        <v>8</v>
      </c>
      <c r="E94" s="4">
        <v>11.71</v>
      </c>
      <c r="F94" s="6"/>
      <c r="G94" s="10">
        <f t="shared" si="18"/>
        <v>0</v>
      </c>
      <c r="H94" s="107"/>
    </row>
    <row r="95" spans="2:15" ht="80.25" customHeight="1" x14ac:dyDescent="0.2">
      <c r="B95" s="9">
        <f t="shared" si="13"/>
        <v>2.57</v>
      </c>
      <c r="C95" s="27" t="s">
        <v>270</v>
      </c>
      <c r="D95" s="3" t="s">
        <v>8</v>
      </c>
      <c r="E95" s="4">
        <f>3.09+75.55</f>
        <v>78.64</v>
      </c>
      <c r="F95" s="6"/>
      <c r="G95" s="10">
        <f t="shared" si="18"/>
        <v>0</v>
      </c>
    </row>
    <row r="96" spans="2:15" ht="133.5" customHeight="1" x14ac:dyDescent="0.2">
      <c r="B96" s="9">
        <f t="shared" si="13"/>
        <v>2.58</v>
      </c>
      <c r="C96" s="27" t="s">
        <v>276</v>
      </c>
      <c r="D96" s="3" t="s">
        <v>8</v>
      </c>
      <c r="E96" s="4">
        <v>16.45</v>
      </c>
      <c r="F96" s="6"/>
      <c r="G96" s="10">
        <f t="shared" si="18"/>
        <v>0</v>
      </c>
    </row>
    <row r="97" spans="1:9" ht="76.5" x14ac:dyDescent="0.2">
      <c r="B97" s="9">
        <f t="shared" si="13"/>
        <v>2.59</v>
      </c>
      <c r="C97" s="27" t="s">
        <v>269</v>
      </c>
      <c r="D97" s="3" t="s">
        <v>8</v>
      </c>
      <c r="E97" s="4">
        <v>41.42</v>
      </c>
      <c r="F97" s="6"/>
      <c r="G97" s="10">
        <f t="shared" si="18"/>
        <v>0</v>
      </c>
    </row>
    <row r="98" spans="1:9" ht="66.75" customHeight="1" x14ac:dyDescent="0.2">
      <c r="B98" s="9">
        <f t="shared" si="13"/>
        <v>2.6</v>
      </c>
      <c r="C98" s="27" t="s">
        <v>44</v>
      </c>
      <c r="D98" s="41" t="s">
        <v>9</v>
      </c>
      <c r="E98" s="5">
        <v>1</v>
      </c>
      <c r="F98" s="6"/>
      <c r="G98" s="19">
        <f>+E98*F98</f>
        <v>0</v>
      </c>
    </row>
    <row r="99" spans="1:9" s="57" customFormat="1" ht="15" x14ac:dyDescent="0.25">
      <c r="A99" s="54"/>
      <c r="B99" s="96">
        <v>3</v>
      </c>
      <c r="C99" s="97" t="s">
        <v>12</v>
      </c>
      <c r="D99" s="98" t="s">
        <v>41</v>
      </c>
      <c r="E99" s="98"/>
      <c r="F99" s="98"/>
      <c r="G99" s="99"/>
      <c r="H99" s="119">
        <f>SUM(G100:G114)</f>
        <v>0</v>
      </c>
      <c r="I99" s="100"/>
    </row>
    <row r="100" spans="1:9" s="16" customFormat="1" ht="38.25" x14ac:dyDescent="0.2">
      <c r="B100" s="9">
        <f>B99+0.01</f>
        <v>3.01</v>
      </c>
      <c r="C100" s="27" t="s">
        <v>45</v>
      </c>
      <c r="D100" s="41" t="s">
        <v>8</v>
      </c>
      <c r="E100" s="5">
        <v>33.200000000000003</v>
      </c>
      <c r="F100" s="7"/>
      <c r="G100" s="19">
        <f t="shared" ref="G100:G111" si="19">F100*E100</f>
        <v>0</v>
      </c>
      <c r="H100" s="107"/>
    </row>
    <row r="101" spans="1:9" s="16" customFormat="1" ht="38.25" x14ac:dyDescent="0.2">
      <c r="B101" s="9">
        <f t="shared" ref="B101:B114" si="20">B100+0.01</f>
        <v>3.02</v>
      </c>
      <c r="C101" s="27" t="s">
        <v>46</v>
      </c>
      <c r="D101" s="41" t="s">
        <v>8</v>
      </c>
      <c r="E101" s="5">
        <v>25.8</v>
      </c>
      <c r="F101" s="7"/>
      <c r="G101" s="19">
        <f t="shared" si="19"/>
        <v>0</v>
      </c>
      <c r="H101" s="107"/>
    </row>
    <row r="102" spans="1:9" s="16" customFormat="1" ht="38.25" x14ac:dyDescent="0.2">
      <c r="B102" s="9">
        <f t="shared" si="20"/>
        <v>3.03</v>
      </c>
      <c r="C102" s="27" t="s">
        <v>47</v>
      </c>
      <c r="D102" s="41" t="s">
        <v>8</v>
      </c>
      <c r="E102" s="5">
        <v>114.14</v>
      </c>
      <c r="F102" s="7"/>
      <c r="G102" s="19">
        <f t="shared" si="19"/>
        <v>0</v>
      </c>
      <c r="H102" s="107"/>
    </row>
    <row r="103" spans="1:9" s="16" customFormat="1" ht="38.25" x14ac:dyDescent="0.2">
      <c r="B103" s="9">
        <f t="shared" si="20"/>
        <v>3.04</v>
      </c>
      <c r="C103" s="27" t="s">
        <v>48</v>
      </c>
      <c r="D103" s="41" t="s">
        <v>8</v>
      </c>
      <c r="E103" s="5">
        <v>164.8</v>
      </c>
      <c r="F103" s="7"/>
      <c r="G103" s="19">
        <f t="shared" si="19"/>
        <v>0</v>
      </c>
      <c r="H103" s="107"/>
    </row>
    <row r="104" spans="1:9" s="16" customFormat="1" ht="38.25" x14ac:dyDescent="0.2">
      <c r="B104" s="9">
        <f t="shared" si="20"/>
        <v>3.05</v>
      </c>
      <c r="C104" s="27" t="s">
        <v>49</v>
      </c>
      <c r="D104" s="41" t="s">
        <v>8</v>
      </c>
      <c r="E104" s="5">
        <v>19.27</v>
      </c>
      <c r="F104" s="7"/>
      <c r="G104" s="19">
        <f t="shared" si="19"/>
        <v>0</v>
      </c>
      <c r="H104" s="107"/>
    </row>
    <row r="105" spans="1:9" s="16" customFormat="1" ht="38.25" x14ac:dyDescent="0.2">
      <c r="B105" s="9">
        <f t="shared" si="20"/>
        <v>3.06</v>
      </c>
      <c r="C105" s="27" t="s">
        <v>50</v>
      </c>
      <c r="D105" s="41" t="s">
        <v>8</v>
      </c>
      <c r="E105" s="5">
        <v>7.2</v>
      </c>
      <c r="F105" s="7"/>
      <c r="G105" s="19">
        <f t="shared" si="19"/>
        <v>0</v>
      </c>
      <c r="H105" s="107"/>
    </row>
    <row r="106" spans="1:9" s="16" customFormat="1" ht="38.25" x14ac:dyDescent="0.2">
      <c r="B106" s="9">
        <f t="shared" si="20"/>
        <v>3.07</v>
      </c>
      <c r="C106" s="27" t="s">
        <v>51</v>
      </c>
      <c r="D106" s="41" t="s">
        <v>8</v>
      </c>
      <c r="E106" s="5">
        <v>35.6</v>
      </c>
      <c r="F106" s="7"/>
      <c r="G106" s="19">
        <f t="shared" si="19"/>
        <v>0</v>
      </c>
      <c r="H106" s="107"/>
    </row>
    <row r="107" spans="1:9" s="16" customFormat="1" ht="38.25" x14ac:dyDescent="0.2">
      <c r="B107" s="9">
        <f t="shared" si="20"/>
        <v>3.08</v>
      </c>
      <c r="C107" s="27" t="s">
        <v>52</v>
      </c>
      <c r="D107" s="41" t="s">
        <v>8</v>
      </c>
      <c r="E107" s="5">
        <v>49.02</v>
      </c>
      <c r="F107" s="6"/>
      <c r="G107" s="19">
        <f t="shared" si="19"/>
        <v>0</v>
      </c>
      <c r="H107" s="107"/>
    </row>
    <row r="108" spans="1:9" ht="76.5" x14ac:dyDescent="0.2">
      <c r="B108" s="9">
        <f t="shared" si="20"/>
        <v>3.09</v>
      </c>
      <c r="C108" s="27" t="s">
        <v>56</v>
      </c>
      <c r="D108" s="41" t="s">
        <v>33</v>
      </c>
      <c r="E108" s="5">
        <f>50.87+3.1+5.37</f>
        <v>59.34</v>
      </c>
      <c r="F108" s="7"/>
      <c r="G108" s="19">
        <f t="shared" ref="G108" si="21">F108*E108</f>
        <v>0</v>
      </c>
    </row>
    <row r="109" spans="1:9" ht="76.5" x14ac:dyDescent="0.2">
      <c r="B109" s="9">
        <f t="shared" si="20"/>
        <v>3.1</v>
      </c>
      <c r="C109" s="27" t="s">
        <v>57</v>
      </c>
      <c r="D109" s="41" t="s">
        <v>33</v>
      </c>
      <c r="E109" s="5">
        <v>81.7</v>
      </c>
      <c r="F109" s="7"/>
      <c r="G109" s="19">
        <f t="shared" si="19"/>
        <v>0</v>
      </c>
    </row>
    <row r="110" spans="1:9" ht="76.5" x14ac:dyDescent="0.2">
      <c r="B110" s="9">
        <f t="shared" si="20"/>
        <v>3.11</v>
      </c>
      <c r="C110" s="27" t="s">
        <v>54</v>
      </c>
      <c r="D110" s="41" t="s">
        <v>33</v>
      </c>
      <c r="E110" s="5">
        <f>15.37+5.5+6.55+1.35+1.2</f>
        <v>29.97</v>
      </c>
      <c r="F110" s="7"/>
      <c r="G110" s="19">
        <f t="shared" ref="G110" si="22">F110*E110</f>
        <v>0</v>
      </c>
    </row>
    <row r="111" spans="1:9" ht="76.5" x14ac:dyDescent="0.2">
      <c r="B111" s="9">
        <f t="shared" si="20"/>
        <v>3.12</v>
      </c>
      <c r="C111" s="27" t="s">
        <v>55</v>
      </c>
      <c r="D111" s="41" t="s">
        <v>33</v>
      </c>
      <c r="E111" s="5">
        <v>11.97</v>
      </c>
      <c r="F111" s="7"/>
      <c r="G111" s="19">
        <f t="shared" si="19"/>
        <v>0</v>
      </c>
    </row>
    <row r="112" spans="1:9" ht="108" customHeight="1" x14ac:dyDescent="0.2">
      <c r="B112" s="9">
        <f t="shared" si="20"/>
        <v>3.13</v>
      </c>
      <c r="C112" s="27" t="s">
        <v>274</v>
      </c>
      <c r="D112" s="41" t="s">
        <v>73</v>
      </c>
      <c r="E112" s="5">
        <v>1</v>
      </c>
      <c r="F112" s="7"/>
      <c r="G112" s="19">
        <f>F112*E112</f>
        <v>0</v>
      </c>
    </row>
    <row r="113" spans="1:9" s="16" customFormat="1" ht="65.25" customHeight="1" x14ac:dyDescent="0.2">
      <c r="B113" s="9">
        <f t="shared" si="20"/>
        <v>3.14</v>
      </c>
      <c r="C113" s="27" t="s">
        <v>275</v>
      </c>
      <c r="D113" s="41" t="s">
        <v>73</v>
      </c>
      <c r="E113" s="5">
        <v>2</v>
      </c>
      <c r="F113" s="6"/>
      <c r="G113" s="19">
        <f>+E113*F113</f>
        <v>0</v>
      </c>
      <c r="H113" s="107"/>
    </row>
    <row r="114" spans="1:9" s="16" customFormat="1" ht="93.75" customHeight="1" x14ac:dyDescent="0.2">
      <c r="B114" s="9">
        <f t="shared" si="20"/>
        <v>3.15</v>
      </c>
      <c r="C114" s="27" t="s">
        <v>250</v>
      </c>
      <c r="D114" s="41" t="s">
        <v>73</v>
      </c>
      <c r="E114" s="5">
        <v>2</v>
      </c>
      <c r="F114" s="6"/>
      <c r="G114" s="19"/>
      <c r="H114" s="107"/>
    </row>
    <row r="115" spans="1:9" s="57" customFormat="1" ht="15" x14ac:dyDescent="0.25">
      <c r="A115" s="54"/>
      <c r="B115" s="96">
        <v>4</v>
      </c>
      <c r="C115" s="97" t="s">
        <v>13</v>
      </c>
      <c r="D115" s="98" t="s">
        <v>41</v>
      </c>
      <c r="E115" s="98"/>
      <c r="F115" s="98"/>
      <c r="G115" s="99"/>
      <c r="H115" s="101">
        <f>SUM(G116:G120)</f>
        <v>0</v>
      </c>
      <c r="I115" s="100"/>
    </row>
    <row r="116" spans="1:9" ht="38.25" x14ac:dyDescent="0.2">
      <c r="B116" s="9">
        <f>+B115+0.01</f>
        <v>4.01</v>
      </c>
      <c r="C116" s="27" t="s">
        <v>58</v>
      </c>
      <c r="D116" s="41" t="s">
        <v>8</v>
      </c>
      <c r="E116" s="5">
        <v>53.97</v>
      </c>
      <c r="F116" s="7"/>
      <c r="G116" s="19">
        <f t="shared" ref="G116" si="23">F116*E116</f>
        <v>0</v>
      </c>
    </row>
    <row r="117" spans="1:9" ht="38.25" x14ac:dyDescent="0.2">
      <c r="B117" s="9">
        <f t="shared" ref="B117:B120" si="24">+B116+0.01</f>
        <v>4.0199999999999996</v>
      </c>
      <c r="C117" s="27" t="s">
        <v>61</v>
      </c>
      <c r="D117" s="41" t="s">
        <v>8</v>
      </c>
      <c r="E117" s="5">
        <v>3.93</v>
      </c>
      <c r="F117" s="7"/>
      <c r="G117" s="19">
        <f t="shared" ref="G117:G120" si="25">F117*E117</f>
        <v>0</v>
      </c>
    </row>
    <row r="118" spans="1:9" ht="138" customHeight="1" x14ac:dyDescent="0.2">
      <c r="B118" s="9">
        <f t="shared" si="24"/>
        <v>4.03</v>
      </c>
      <c r="C118" s="27" t="s">
        <v>59</v>
      </c>
      <c r="D118" s="41" t="s">
        <v>8</v>
      </c>
      <c r="E118" s="5">
        <v>139</v>
      </c>
      <c r="F118" s="6"/>
      <c r="G118" s="19">
        <f t="shared" si="25"/>
        <v>0</v>
      </c>
    </row>
    <row r="119" spans="1:9" ht="25.5" x14ac:dyDescent="0.2">
      <c r="B119" s="9">
        <f t="shared" si="24"/>
        <v>4.04</v>
      </c>
      <c r="C119" s="27" t="s">
        <v>60</v>
      </c>
      <c r="D119" s="41" t="s">
        <v>8</v>
      </c>
      <c r="E119" s="5">
        <v>139</v>
      </c>
      <c r="F119" s="6"/>
      <c r="G119" s="19">
        <f t="shared" ref="G119" si="26">F119*E119</f>
        <v>0</v>
      </c>
    </row>
    <row r="120" spans="1:9" ht="38.25" x14ac:dyDescent="0.2">
      <c r="B120" s="9">
        <f t="shared" si="24"/>
        <v>4.05</v>
      </c>
      <c r="C120" s="27" t="s">
        <v>126</v>
      </c>
      <c r="D120" s="41" t="s">
        <v>8</v>
      </c>
      <c r="E120" s="5">
        <v>139</v>
      </c>
      <c r="F120" s="6"/>
      <c r="G120" s="19">
        <f t="shared" si="25"/>
        <v>0</v>
      </c>
    </row>
    <row r="121" spans="1:9" s="57" customFormat="1" ht="15" x14ac:dyDescent="0.25">
      <c r="A121" s="54"/>
      <c r="B121" s="96">
        <v>5</v>
      </c>
      <c r="C121" s="97" t="s">
        <v>14</v>
      </c>
      <c r="D121" s="98" t="s">
        <v>41</v>
      </c>
      <c r="E121" s="98"/>
      <c r="F121" s="98"/>
      <c r="G121" s="99"/>
      <c r="H121" s="119">
        <f>SUM(G122:G154)</f>
        <v>0</v>
      </c>
      <c r="I121" s="100"/>
    </row>
    <row r="122" spans="1:9" s="16" customFormat="1" ht="57" customHeight="1" x14ac:dyDescent="0.2">
      <c r="B122" s="121">
        <f>B121+0.01</f>
        <v>5.01</v>
      </c>
      <c r="C122" s="27" t="s">
        <v>62</v>
      </c>
      <c r="D122" s="41" t="s">
        <v>8</v>
      </c>
      <c r="E122" s="5">
        <v>212.75</v>
      </c>
      <c r="F122" s="30"/>
      <c r="G122" s="43">
        <f>E122*F122</f>
        <v>0</v>
      </c>
      <c r="H122" s="107"/>
    </row>
    <row r="123" spans="1:9" s="16" customFormat="1" ht="55.5" customHeight="1" x14ac:dyDescent="0.2">
      <c r="B123" s="121">
        <f t="shared" ref="B123:B154" si="27">B122+0.01</f>
        <v>5.0199999999999996</v>
      </c>
      <c r="C123" s="27" t="s">
        <v>63</v>
      </c>
      <c r="D123" s="41" t="s">
        <v>8</v>
      </c>
      <c r="E123" s="5">
        <v>245.52</v>
      </c>
      <c r="F123" s="30"/>
      <c r="G123" s="43">
        <f t="shared" ref="G123:G153" si="28">E123*F123</f>
        <v>0</v>
      </c>
      <c r="H123" s="107"/>
    </row>
    <row r="124" spans="1:9" ht="67.5" customHeight="1" x14ac:dyDescent="0.2">
      <c r="B124" s="121">
        <f t="shared" si="27"/>
        <v>5.03</v>
      </c>
      <c r="C124" s="27" t="s">
        <v>64</v>
      </c>
      <c r="D124" s="29" t="s">
        <v>8</v>
      </c>
      <c r="E124" s="46">
        <v>19.91</v>
      </c>
      <c r="F124" s="53"/>
      <c r="G124" s="31">
        <f t="shared" si="28"/>
        <v>0</v>
      </c>
    </row>
    <row r="125" spans="1:9" ht="67.5" customHeight="1" x14ac:dyDescent="0.2">
      <c r="B125" s="121">
        <f t="shared" si="27"/>
        <v>5.04</v>
      </c>
      <c r="C125" s="27" t="s">
        <v>65</v>
      </c>
      <c r="D125" s="29" t="s">
        <v>8</v>
      </c>
      <c r="E125" s="46">
        <f>5.96+(1.08*6)+1.19+4.18+0.92+(4.11*4)+(0.9*4)+0.7</f>
        <v>39.47</v>
      </c>
      <c r="F125" s="53"/>
      <c r="G125" s="31">
        <f t="shared" si="28"/>
        <v>0</v>
      </c>
    </row>
    <row r="126" spans="1:9" s="16" customFormat="1" ht="66" customHeight="1" x14ac:dyDescent="0.2">
      <c r="B126" s="121">
        <f t="shared" si="27"/>
        <v>5.05</v>
      </c>
      <c r="C126" s="27" t="s">
        <v>66</v>
      </c>
      <c r="D126" s="41" t="s">
        <v>8</v>
      </c>
      <c r="E126" s="5">
        <f>45.94+3.14</f>
        <v>49.08</v>
      </c>
      <c r="F126" s="30"/>
      <c r="G126" s="43">
        <f t="shared" si="28"/>
        <v>0</v>
      </c>
      <c r="H126" s="107"/>
    </row>
    <row r="127" spans="1:9" s="16" customFormat="1" ht="51" x14ac:dyDescent="0.2">
      <c r="B127" s="121">
        <f t="shared" si="27"/>
        <v>5.0599999999999996</v>
      </c>
      <c r="C127" s="27" t="s">
        <v>67</v>
      </c>
      <c r="D127" s="41" t="s">
        <v>8</v>
      </c>
      <c r="E127" s="5">
        <v>54.14</v>
      </c>
      <c r="F127" s="30"/>
      <c r="G127" s="43">
        <f t="shared" si="28"/>
        <v>0</v>
      </c>
      <c r="H127" s="107"/>
    </row>
    <row r="128" spans="1:9" s="16" customFormat="1" ht="51" x14ac:dyDescent="0.2">
      <c r="B128" s="121">
        <f t="shared" si="27"/>
        <v>5.07</v>
      </c>
      <c r="C128" s="27" t="s">
        <v>68</v>
      </c>
      <c r="D128" s="41" t="s">
        <v>8</v>
      </c>
      <c r="E128" s="5">
        <f>98.48+40.75</f>
        <v>139.22999999999999</v>
      </c>
      <c r="F128" s="30"/>
      <c r="G128" s="43">
        <f t="shared" si="28"/>
        <v>0</v>
      </c>
      <c r="H128" s="107"/>
    </row>
    <row r="129" spans="2:9" s="16" customFormat="1" ht="70.5" customHeight="1" x14ac:dyDescent="0.2">
      <c r="B129" s="121">
        <f t="shared" si="27"/>
        <v>5.08</v>
      </c>
      <c r="C129" s="27" t="s">
        <v>69</v>
      </c>
      <c r="D129" s="41" t="s">
        <v>8</v>
      </c>
      <c r="E129" s="5">
        <f>179.42+88.8</f>
        <v>268.22000000000003</v>
      </c>
      <c r="F129" s="30"/>
      <c r="G129" s="43">
        <f t="shared" si="28"/>
        <v>0</v>
      </c>
      <c r="H129" s="107"/>
    </row>
    <row r="130" spans="2:9" ht="63.75" x14ac:dyDescent="0.2">
      <c r="B130" s="121">
        <f t="shared" si="27"/>
        <v>5.09</v>
      </c>
      <c r="C130" s="27" t="s">
        <v>70</v>
      </c>
      <c r="D130" s="29" t="s">
        <v>8</v>
      </c>
      <c r="E130" s="46">
        <f>+E116+E117</f>
        <v>57.9</v>
      </c>
      <c r="F130" s="53"/>
      <c r="G130" s="31">
        <f t="shared" si="28"/>
        <v>0</v>
      </c>
    </row>
    <row r="131" spans="2:9" s="16" customFormat="1" ht="93.75" customHeight="1" x14ac:dyDescent="0.2">
      <c r="B131" s="121">
        <f t="shared" si="27"/>
        <v>5.0999999999999996</v>
      </c>
      <c r="C131" s="27" t="s">
        <v>272</v>
      </c>
      <c r="D131" s="41" t="s">
        <v>8</v>
      </c>
      <c r="E131" s="5">
        <v>212.75</v>
      </c>
      <c r="F131" s="30"/>
      <c r="G131" s="43">
        <f t="shared" si="28"/>
        <v>0</v>
      </c>
      <c r="H131" s="107"/>
    </row>
    <row r="132" spans="2:9" ht="94.5" customHeight="1" x14ac:dyDescent="0.2">
      <c r="B132" s="121">
        <f t="shared" si="27"/>
        <v>5.1100000000000003</v>
      </c>
      <c r="C132" s="27" t="s">
        <v>273</v>
      </c>
      <c r="D132" s="29" t="s">
        <v>8</v>
      </c>
      <c r="E132" s="46">
        <v>245.52</v>
      </c>
      <c r="F132" s="53"/>
      <c r="G132" s="31">
        <f t="shared" si="28"/>
        <v>0</v>
      </c>
    </row>
    <row r="133" spans="2:9" s="16" customFormat="1" ht="93" customHeight="1" x14ac:dyDescent="0.2">
      <c r="B133" s="121">
        <f t="shared" si="27"/>
        <v>5.12</v>
      </c>
      <c r="C133" s="27" t="s">
        <v>194</v>
      </c>
      <c r="D133" s="41" t="s">
        <v>8</v>
      </c>
      <c r="E133" s="5">
        <f>179.42+88.8</f>
        <v>268.22000000000003</v>
      </c>
      <c r="F133" s="30"/>
      <c r="G133" s="43">
        <f t="shared" si="28"/>
        <v>0</v>
      </c>
      <c r="H133" s="107"/>
    </row>
    <row r="134" spans="2:9" s="16" customFormat="1" ht="93" customHeight="1" x14ac:dyDescent="0.2">
      <c r="B134" s="121">
        <f t="shared" si="27"/>
        <v>5.13</v>
      </c>
      <c r="C134" s="27" t="s">
        <v>195</v>
      </c>
      <c r="D134" s="41" t="s">
        <v>8</v>
      </c>
      <c r="E134" s="5">
        <v>21.72</v>
      </c>
      <c r="F134" s="30"/>
      <c r="G134" s="43">
        <f t="shared" ref="G134" si="29">E134*F134</f>
        <v>0</v>
      </c>
      <c r="H134" s="107"/>
    </row>
    <row r="135" spans="2:9" ht="93.75" customHeight="1" x14ac:dyDescent="0.2">
      <c r="B135" s="121">
        <f t="shared" si="27"/>
        <v>5.14</v>
      </c>
      <c r="C135" s="27" t="s">
        <v>71</v>
      </c>
      <c r="D135" s="29" t="s">
        <v>8</v>
      </c>
      <c r="E135" s="46">
        <f>54.14+45.94</f>
        <v>100.08</v>
      </c>
      <c r="F135" s="53"/>
      <c r="G135" s="31">
        <f t="shared" si="28"/>
        <v>0</v>
      </c>
    </row>
    <row r="136" spans="2:9" ht="94.5" customHeight="1" x14ac:dyDescent="0.2">
      <c r="B136" s="121">
        <f t="shared" si="27"/>
        <v>5.15</v>
      </c>
      <c r="C136" s="27" t="s">
        <v>72</v>
      </c>
      <c r="D136" s="29" t="s">
        <v>8</v>
      </c>
      <c r="E136" s="46">
        <f>98.48+40.75</f>
        <v>139.22999999999999</v>
      </c>
      <c r="F136" s="53"/>
      <c r="G136" s="31">
        <f t="shared" si="28"/>
        <v>0</v>
      </c>
    </row>
    <row r="137" spans="2:9" s="16" customFormat="1" ht="63.75" x14ac:dyDescent="0.2">
      <c r="B137" s="121">
        <f t="shared" si="27"/>
        <v>5.16</v>
      </c>
      <c r="C137" s="27" t="s">
        <v>203</v>
      </c>
      <c r="D137" s="41" t="s">
        <v>8</v>
      </c>
      <c r="E137" s="5">
        <v>13.21</v>
      </c>
      <c r="F137" s="30"/>
      <c r="G137" s="43">
        <f t="shared" si="28"/>
        <v>0</v>
      </c>
      <c r="H137" s="107"/>
    </row>
    <row r="138" spans="2:9" s="16" customFormat="1" ht="63.75" x14ac:dyDescent="0.2">
      <c r="B138" s="121">
        <f t="shared" si="27"/>
        <v>5.17</v>
      </c>
      <c r="C138" s="27" t="s">
        <v>204</v>
      </c>
      <c r="D138" s="41" t="s">
        <v>8</v>
      </c>
      <c r="E138" s="5">
        <v>16.36</v>
      </c>
      <c r="F138" s="30"/>
      <c r="G138" s="43">
        <f t="shared" ref="G138" si="30">E138*F138</f>
        <v>0</v>
      </c>
      <c r="H138" s="107"/>
    </row>
    <row r="139" spans="2:9" s="16" customFormat="1" ht="63.75" x14ac:dyDescent="0.2">
      <c r="B139" s="121">
        <f t="shared" si="27"/>
        <v>5.18</v>
      </c>
      <c r="C139" s="27" t="s">
        <v>205</v>
      </c>
      <c r="D139" s="41" t="s">
        <v>8</v>
      </c>
      <c r="E139" s="5">
        <v>4.62</v>
      </c>
      <c r="F139" s="30"/>
      <c r="G139" s="43">
        <f t="shared" ref="G139" si="31">E139*F139</f>
        <v>0</v>
      </c>
      <c r="H139" s="107"/>
    </row>
    <row r="140" spans="2:9" s="16" customFormat="1" ht="66.75" customHeight="1" x14ac:dyDescent="0.2">
      <c r="B140" s="121">
        <f t="shared" si="27"/>
        <v>5.19</v>
      </c>
      <c r="C140" s="27" t="s">
        <v>206</v>
      </c>
      <c r="D140" s="41" t="s">
        <v>8</v>
      </c>
      <c r="E140" s="5">
        <v>5.56</v>
      </c>
      <c r="F140" s="30"/>
      <c r="G140" s="43">
        <f t="shared" si="28"/>
        <v>0</v>
      </c>
      <c r="H140" s="107"/>
    </row>
    <row r="141" spans="2:9" s="16" customFormat="1" ht="51" x14ac:dyDescent="0.2">
      <c r="B141" s="121">
        <f t="shared" si="27"/>
        <v>5.2</v>
      </c>
      <c r="C141" s="27" t="s">
        <v>218</v>
      </c>
      <c r="D141" s="41" t="s">
        <v>8</v>
      </c>
      <c r="E141" s="5">
        <v>70.56</v>
      </c>
      <c r="F141" s="30"/>
      <c r="G141" s="43">
        <f t="shared" si="28"/>
        <v>0</v>
      </c>
      <c r="H141" s="107"/>
      <c r="I141" s="123"/>
    </row>
    <row r="142" spans="2:9" s="16" customFormat="1" ht="51" x14ac:dyDescent="0.2">
      <c r="B142" s="121">
        <f t="shared" si="27"/>
        <v>5.21</v>
      </c>
      <c r="C142" s="27" t="s">
        <v>219</v>
      </c>
      <c r="D142" s="41" t="s">
        <v>8</v>
      </c>
      <c r="E142" s="5">
        <v>71.92</v>
      </c>
      <c r="F142" s="30"/>
      <c r="G142" s="43">
        <f t="shared" ref="G142:G143" si="32">E142*F142</f>
        <v>0</v>
      </c>
      <c r="H142" s="107"/>
      <c r="I142" s="124"/>
    </row>
    <row r="143" spans="2:9" s="16" customFormat="1" ht="51" customHeight="1" x14ac:dyDescent="0.2">
      <c r="B143" s="121">
        <f t="shared" si="27"/>
        <v>5.22</v>
      </c>
      <c r="C143" s="27" t="s">
        <v>220</v>
      </c>
      <c r="D143" s="41" t="s">
        <v>8</v>
      </c>
      <c r="E143" s="5">
        <v>11.27</v>
      </c>
      <c r="F143" s="30"/>
      <c r="G143" s="43">
        <f t="shared" si="32"/>
        <v>0</v>
      </c>
      <c r="H143" s="107"/>
      <c r="I143" s="125"/>
    </row>
    <row r="144" spans="2:9" s="16" customFormat="1" ht="51" x14ac:dyDescent="0.2">
      <c r="B144" s="121">
        <f t="shared" si="27"/>
        <v>5.23</v>
      </c>
      <c r="C144" s="27" t="s">
        <v>222</v>
      </c>
      <c r="D144" s="41" t="s">
        <v>33</v>
      </c>
      <c r="E144" s="5">
        <v>67.2</v>
      </c>
      <c r="F144" s="30"/>
      <c r="G144" s="43">
        <f t="shared" si="28"/>
        <v>0</v>
      </c>
      <c r="H144" s="107"/>
      <c r="I144" s="125"/>
    </row>
    <row r="145" spans="1:12" s="16" customFormat="1" ht="53.25" customHeight="1" x14ac:dyDescent="0.2">
      <c r="B145" s="121">
        <f t="shared" si="27"/>
        <v>5.24</v>
      </c>
      <c r="C145" s="27" t="s">
        <v>221</v>
      </c>
      <c r="D145" s="41" t="s">
        <v>33</v>
      </c>
      <c r="E145" s="5">
        <v>76.650000000000006</v>
      </c>
      <c r="F145" s="30"/>
      <c r="G145" s="43">
        <f t="shared" si="28"/>
        <v>0</v>
      </c>
      <c r="H145" s="107"/>
    </row>
    <row r="146" spans="1:12" s="16" customFormat="1" ht="66" customHeight="1" x14ac:dyDescent="0.2">
      <c r="B146" s="121">
        <f t="shared" si="27"/>
        <v>5.25</v>
      </c>
      <c r="C146" s="27" t="s">
        <v>254</v>
      </c>
      <c r="D146" s="41" t="s">
        <v>8</v>
      </c>
      <c r="E146" s="5">
        <v>27.3</v>
      </c>
      <c r="F146" s="30"/>
      <c r="G146" s="43">
        <f t="shared" si="28"/>
        <v>0</v>
      </c>
      <c r="H146" s="107"/>
      <c r="I146" s="125"/>
    </row>
    <row r="147" spans="1:12" s="16" customFormat="1" ht="66" customHeight="1" x14ac:dyDescent="0.2">
      <c r="B147" s="121">
        <f t="shared" si="27"/>
        <v>5.26</v>
      </c>
      <c r="C147" s="27" t="s">
        <v>255</v>
      </c>
      <c r="D147" s="41" t="s">
        <v>33</v>
      </c>
      <c r="E147" s="5">
        <v>21.95</v>
      </c>
      <c r="F147" s="30"/>
      <c r="G147" s="43">
        <f t="shared" ref="G147" si="33">E147*F147</f>
        <v>0</v>
      </c>
      <c r="H147" s="107"/>
    </row>
    <row r="148" spans="1:12" s="16" customFormat="1" ht="67.5" customHeight="1" x14ac:dyDescent="0.2">
      <c r="B148" s="121">
        <f t="shared" si="27"/>
        <v>5.27</v>
      </c>
      <c r="C148" s="27" t="s">
        <v>216</v>
      </c>
      <c r="D148" s="41" t="s">
        <v>8</v>
      </c>
      <c r="E148" s="5">
        <v>8.75</v>
      </c>
      <c r="F148" s="30"/>
      <c r="G148" s="43">
        <f>E148*F148</f>
        <v>0</v>
      </c>
      <c r="H148" s="107"/>
      <c r="I148" s="125"/>
    </row>
    <row r="149" spans="1:12" s="16" customFormat="1" ht="65.25" customHeight="1" x14ac:dyDescent="0.2">
      <c r="B149" s="121">
        <f t="shared" si="27"/>
        <v>5.28</v>
      </c>
      <c r="C149" s="27" t="s">
        <v>217</v>
      </c>
      <c r="D149" s="41" t="s">
        <v>33</v>
      </c>
      <c r="E149" s="5">
        <v>17.2</v>
      </c>
      <c r="F149" s="30"/>
      <c r="G149" s="43">
        <f t="shared" ref="G149" si="34">E149*F149</f>
        <v>0</v>
      </c>
      <c r="H149" s="107"/>
    </row>
    <row r="150" spans="1:12" s="16" customFormat="1" ht="54.75" customHeight="1" x14ac:dyDescent="0.2">
      <c r="B150" s="121">
        <f t="shared" si="27"/>
        <v>5.29</v>
      </c>
      <c r="C150" s="27" t="s">
        <v>196</v>
      </c>
      <c r="D150" s="41" t="s">
        <v>8</v>
      </c>
      <c r="E150" s="5">
        <v>1.8</v>
      </c>
      <c r="F150" s="30"/>
      <c r="G150" s="43">
        <f t="shared" ref="G150" si="35">E150*F150</f>
        <v>0</v>
      </c>
      <c r="H150" s="107"/>
    </row>
    <row r="151" spans="1:12" ht="54.75" customHeight="1" x14ac:dyDescent="0.2">
      <c r="B151" s="121">
        <f t="shared" si="27"/>
        <v>5.3</v>
      </c>
      <c r="C151" s="27" t="s">
        <v>197</v>
      </c>
      <c r="D151" s="29" t="s">
        <v>8</v>
      </c>
      <c r="E151" s="46">
        <v>4.2</v>
      </c>
      <c r="F151" s="30"/>
      <c r="G151" s="31">
        <f t="shared" si="28"/>
        <v>0</v>
      </c>
    </row>
    <row r="152" spans="1:12" s="16" customFormat="1" ht="54.75" customHeight="1" x14ac:dyDescent="0.2">
      <c r="B152" s="121">
        <f t="shared" si="27"/>
        <v>5.31</v>
      </c>
      <c r="C152" s="27" t="s">
        <v>198</v>
      </c>
      <c r="D152" s="41" t="s">
        <v>8</v>
      </c>
      <c r="E152" s="5">
        <f>0.9*4</f>
        <v>3.6</v>
      </c>
      <c r="F152" s="30"/>
      <c r="G152" s="43">
        <f t="shared" si="28"/>
        <v>0</v>
      </c>
      <c r="H152" s="107"/>
    </row>
    <row r="153" spans="1:12" s="16" customFormat="1" ht="54.75" customHeight="1" x14ac:dyDescent="0.2">
      <c r="B153" s="121">
        <f t="shared" si="27"/>
        <v>5.32</v>
      </c>
      <c r="C153" s="27" t="s">
        <v>199</v>
      </c>
      <c r="D153" s="41" t="s">
        <v>8</v>
      </c>
      <c r="E153" s="5">
        <v>0.7</v>
      </c>
      <c r="F153" s="30"/>
      <c r="G153" s="43">
        <f t="shared" si="28"/>
        <v>0</v>
      </c>
      <c r="H153" s="107"/>
    </row>
    <row r="154" spans="1:12" s="16" customFormat="1" ht="68.25" customHeight="1" x14ac:dyDescent="0.2">
      <c r="B154" s="121">
        <f t="shared" si="27"/>
        <v>5.33</v>
      </c>
      <c r="C154" s="27" t="s">
        <v>268</v>
      </c>
      <c r="D154" s="41" t="s">
        <v>8</v>
      </c>
      <c r="E154" s="5">
        <f>4.2+0.92</f>
        <v>5.12</v>
      </c>
      <c r="F154" s="30"/>
      <c r="G154" s="43">
        <f t="shared" ref="G154" si="36">E154*F154</f>
        <v>0</v>
      </c>
      <c r="H154" s="107"/>
    </row>
    <row r="155" spans="1:12" s="57" customFormat="1" ht="15" x14ac:dyDescent="0.25">
      <c r="A155" s="54"/>
      <c r="B155" s="96">
        <v>6</v>
      </c>
      <c r="C155" s="97" t="s">
        <v>15</v>
      </c>
      <c r="D155" s="98" t="s">
        <v>41</v>
      </c>
      <c r="E155" s="98"/>
      <c r="F155" s="98"/>
      <c r="G155" s="99"/>
      <c r="H155" s="101">
        <f>SUM(G156:G159)</f>
        <v>0</v>
      </c>
      <c r="I155" s="100"/>
    </row>
    <row r="156" spans="1:12" ht="63.75" x14ac:dyDescent="0.2">
      <c r="B156" s="9">
        <f>B155+0.01</f>
        <v>6.01</v>
      </c>
      <c r="C156" s="27" t="s">
        <v>223</v>
      </c>
      <c r="D156" s="41" t="s">
        <v>33</v>
      </c>
      <c r="E156" s="5">
        <v>3.85</v>
      </c>
      <c r="F156" s="32"/>
      <c r="G156" s="33">
        <f t="shared" ref="G156" si="37">F156*E156</f>
        <v>0</v>
      </c>
      <c r="K156" s="34"/>
      <c r="L156" s="18"/>
    </row>
    <row r="157" spans="1:12" ht="67.5" customHeight="1" x14ac:dyDescent="0.2">
      <c r="B157" s="9">
        <f t="shared" ref="B157:B159" si="38">B156+0.01</f>
        <v>6.02</v>
      </c>
      <c r="C157" s="27" t="s">
        <v>251</v>
      </c>
      <c r="D157" s="3" t="s">
        <v>9</v>
      </c>
      <c r="E157" s="4">
        <v>1</v>
      </c>
      <c r="F157" s="32"/>
      <c r="G157" s="35">
        <f t="shared" ref="G157:G159" si="39">+E157*F157</f>
        <v>0</v>
      </c>
      <c r="K157" s="34"/>
      <c r="L157" s="18"/>
    </row>
    <row r="158" spans="1:12" ht="56.25" customHeight="1" x14ac:dyDescent="0.2">
      <c r="B158" s="9">
        <f t="shared" si="38"/>
        <v>6.03</v>
      </c>
      <c r="C158" s="27" t="s">
        <v>252</v>
      </c>
      <c r="D158" s="3" t="s">
        <v>9</v>
      </c>
      <c r="E158" s="4">
        <v>1</v>
      </c>
      <c r="F158" s="32"/>
      <c r="G158" s="35">
        <f t="shared" si="39"/>
        <v>0</v>
      </c>
      <c r="K158" s="34"/>
      <c r="L158" s="18"/>
    </row>
    <row r="159" spans="1:12" ht="92.25" customHeight="1" x14ac:dyDescent="0.2">
      <c r="B159" s="9">
        <f t="shared" si="38"/>
        <v>6.04</v>
      </c>
      <c r="C159" s="27" t="s">
        <v>253</v>
      </c>
      <c r="D159" s="3" t="s">
        <v>33</v>
      </c>
      <c r="E159" s="4">
        <v>6</v>
      </c>
      <c r="F159" s="32"/>
      <c r="G159" s="35">
        <f t="shared" si="39"/>
        <v>0</v>
      </c>
      <c r="K159" s="34"/>
      <c r="L159" s="18"/>
    </row>
    <row r="160" spans="1:12" s="57" customFormat="1" ht="15" x14ac:dyDescent="0.25">
      <c r="A160" s="54"/>
      <c r="B160" s="96">
        <v>7</v>
      </c>
      <c r="C160" s="97" t="s">
        <v>22</v>
      </c>
      <c r="D160" s="98"/>
      <c r="E160" s="98"/>
      <c r="F160" s="98"/>
      <c r="G160" s="99"/>
      <c r="H160" s="119">
        <f>SUM(G161:G173)</f>
        <v>0</v>
      </c>
      <c r="I160" s="100"/>
    </row>
    <row r="161" spans="1:12" s="16" customFormat="1" ht="65.25" customHeight="1" x14ac:dyDescent="0.2">
      <c r="B161" s="9">
        <f>B160+0.01</f>
        <v>7.01</v>
      </c>
      <c r="C161" s="27" t="s">
        <v>237</v>
      </c>
      <c r="D161" s="41" t="s">
        <v>73</v>
      </c>
      <c r="E161" s="5">
        <v>2</v>
      </c>
      <c r="F161" s="30"/>
      <c r="G161" s="43">
        <f t="shared" ref="G161" si="40">E161*F161</f>
        <v>0</v>
      </c>
      <c r="H161" s="107"/>
      <c r="K161" s="131"/>
      <c r="L161" s="132"/>
    </row>
    <row r="162" spans="1:12" s="16" customFormat="1" ht="76.5" x14ac:dyDescent="0.2">
      <c r="B162" s="9">
        <f t="shared" ref="B162:B173" si="41">B161+0.01</f>
        <v>7.02</v>
      </c>
      <c r="C162" s="27" t="s">
        <v>238</v>
      </c>
      <c r="D162" s="41" t="s">
        <v>73</v>
      </c>
      <c r="E162" s="5">
        <v>2</v>
      </c>
      <c r="F162" s="30"/>
      <c r="G162" s="43">
        <f t="shared" ref="G162" si="42">E162*F162</f>
        <v>0</v>
      </c>
      <c r="H162" s="107"/>
    </row>
    <row r="163" spans="1:12" s="16" customFormat="1" ht="76.5" x14ac:dyDescent="0.2">
      <c r="B163" s="9">
        <f t="shared" si="41"/>
        <v>7.03</v>
      </c>
      <c r="C163" s="27" t="s">
        <v>239</v>
      </c>
      <c r="D163" s="41" t="s">
        <v>73</v>
      </c>
      <c r="E163" s="5">
        <v>2</v>
      </c>
      <c r="F163" s="30"/>
      <c r="G163" s="43">
        <f t="shared" ref="G163" si="43">E163*F163</f>
        <v>0</v>
      </c>
      <c r="H163" s="107"/>
    </row>
    <row r="164" spans="1:12" s="16" customFormat="1" ht="76.5" x14ac:dyDescent="0.2">
      <c r="B164" s="9">
        <f t="shared" si="41"/>
        <v>7.04</v>
      </c>
      <c r="C164" s="27" t="s">
        <v>240</v>
      </c>
      <c r="D164" s="41" t="s">
        <v>73</v>
      </c>
      <c r="E164" s="5">
        <v>2</v>
      </c>
      <c r="F164" s="30"/>
      <c r="G164" s="43">
        <f t="shared" ref="G164" si="44">E164*F164</f>
        <v>0</v>
      </c>
      <c r="H164" s="107"/>
    </row>
    <row r="165" spans="1:12" s="16" customFormat="1" ht="76.5" x14ac:dyDescent="0.2">
      <c r="B165" s="9">
        <f t="shared" si="41"/>
        <v>7.05</v>
      </c>
      <c r="C165" s="27" t="s">
        <v>241</v>
      </c>
      <c r="D165" s="41" t="s">
        <v>73</v>
      </c>
      <c r="E165" s="5">
        <v>3</v>
      </c>
      <c r="F165" s="30"/>
      <c r="G165" s="43">
        <f t="shared" ref="G165" si="45">E165*F165</f>
        <v>0</v>
      </c>
      <c r="H165" s="107"/>
    </row>
    <row r="166" spans="1:12" s="16" customFormat="1" ht="63.75" x14ac:dyDescent="0.2">
      <c r="B166" s="9">
        <f t="shared" si="41"/>
        <v>7.06</v>
      </c>
      <c r="C166" s="27" t="s">
        <v>242</v>
      </c>
      <c r="D166" s="41" t="s">
        <v>73</v>
      </c>
      <c r="E166" s="5">
        <v>1</v>
      </c>
      <c r="F166" s="30"/>
      <c r="G166" s="43">
        <f t="shared" ref="G166" si="46">E166*F166</f>
        <v>0</v>
      </c>
      <c r="H166" s="107"/>
    </row>
    <row r="167" spans="1:12" s="16" customFormat="1" ht="76.5" x14ac:dyDescent="0.2">
      <c r="B167" s="9">
        <f t="shared" si="41"/>
        <v>7.07</v>
      </c>
      <c r="C167" s="27" t="s">
        <v>243</v>
      </c>
      <c r="D167" s="41" t="s">
        <v>73</v>
      </c>
      <c r="E167" s="5">
        <v>2</v>
      </c>
      <c r="F167" s="30"/>
      <c r="G167" s="43">
        <f t="shared" ref="G167" si="47">E167*F167</f>
        <v>0</v>
      </c>
      <c r="H167" s="107"/>
    </row>
    <row r="168" spans="1:12" s="16" customFormat="1" ht="76.5" x14ac:dyDescent="0.2">
      <c r="B168" s="9">
        <f t="shared" si="41"/>
        <v>7.08</v>
      </c>
      <c r="C168" s="27" t="s">
        <v>244</v>
      </c>
      <c r="D168" s="41" t="s">
        <v>73</v>
      </c>
      <c r="E168" s="5">
        <v>2</v>
      </c>
      <c r="F168" s="30"/>
      <c r="G168" s="43">
        <f t="shared" ref="G168:G171" si="48">E168*F168</f>
        <v>0</v>
      </c>
      <c r="H168" s="107"/>
    </row>
    <row r="169" spans="1:12" s="16" customFormat="1" ht="76.5" x14ac:dyDescent="0.2">
      <c r="B169" s="9">
        <f t="shared" si="41"/>
        <v>7.09</v>
      </c>
      <c r="C169" s="27" t="s">
        <v>245</v>
      </c>
      <c r="D169" s="41" t="s">
        <v>73</v>
      </c>
      <c r="E169" s="5">
        <v>1</v>
      </c>
      <c r="F169" s="30"/>
      <c r="G169" s="43">
        <f t="shared" si="48"/>
        <v>0</v>
      </c>
      <c r="H169" s="107"/>
    </row>
    <row r="170" spans="1:12" s="16" customFormat="1" ht="63.75" x14ac:dyDescent="0.2">
      <c r="B170" s="9">
        <f t="shared" si="41"/>
        <v>7.1</v>
      </c>
      <c r="C170" s="27" t="s">
        <v>246</v>
      </c>
      <c r="D170" s="41" t="s">
        <v>73</v>
      </c>
      <c r="E170" s="5">
        <v>3</v>
      </c>
      <c r="F170" s="30"/>
      <c r="G170" s="43">
        <f t="shared" si="48"/>
        <v>0</v>
      </c>
      <c r="H170" s="107"/>
    </row>
    <row r="171" spans="1:12" s="16" customFormat="1" ht="63.75" x14ac:dyDescent="0.2">
      <c r="B171" s="9">
        <f t="shared" si="41"/>
        <v>7.11</v>
      </c>
      <c r="C171" s="27" t="s">
        <v>208</v>
      </c>
      <c r="D171" s="41" t="s">
        <v>73</v>
      </c>
      <c r="E171" s="5">
        <v>1</v>
      </c>
      <c r="F171" s="30"/>
      <c r="G171" s="43">
        <f t="shared" si="48"/>
        <v>0</v>
      </c>
      <c r="H171" s="107"/>
    </row>
    <row r="172" spans="1:12" s="16" customFormat="1" ht="63.75" x14ac:dyDescent="0.2">
      <c r="B172" s="9">
        <f t="shared" si="41"/>
        <v>7.12</v>
      </c>
      <c r="C172" s="27" t="s">
        <v>207</v>
      </c>
      <c r="D172" s="41" t="s">
        <v>73</v>
      </c>
      <c r="E172" s="5">
        <v>1</v>
      </c>
      <c r="F172" s="30"/>
      <c r="G172" s="43">
        <f t="shared" ref="G172:G173" si="49">E172*F172</f>
        <v>0</v>
      </c>
      <c r="H172" s="107"/>
    </row>
    <row r="173" spans="1:12" s="16" customFormat="1" ht="63.75" x14ac:dyDescent="0.2">
      <c r="B173" s="9">
        <f t="shared" si="41"/>
        <v>7.13</v>
      </c>
      <c r="C173" s="27" t="s">
        <v>200</v>
      </c>
      <c r="D173" s="29" t="s">
        <v>73</v>
      </c>
      <c r="E173" s="46">
        <v>1</v>
      </c>
      <c r="F173" s="30"/>
      <c r="G173" s="31">
        <f t="shared" si="49"/>
        <v>0</v>
      </c>
      <c r="H173" s="107"/>
    </row>
    <row r="174" spans="1:12" s="57" customFormat="1" ht="15" x14ac:dyDescent="0.25">
      <c r="A174" s="54"/>
      <c r="B174" s="96">
        <v>8</v>
      </c>
      <c r="C174" s="97" t="s">
        <v>125</v>
      </c>
      <c r="D174" s="98" t="s">
        <v>41</v>
      </c>
      <c r="E174" s="98"/>
      <c r="F174" s="98"/>
      <c r="G174" s="99"/>
      <c r="H174" s="119">
        <f>SUM(G175:G182)</f>
        <v>0</v>
      </c>
      <c r="I174" s="100"/>
    </row>
    <row r="175" spans="1:12" s="57" customFormat="1" ht="102" x14ac:dyDescent="0.2">
      <c r="A175" s="54"/>
      <c r="B175" s="9">
        <f>B174+0.01</f>
        <v>8.01</v>
      </c>
      <c r="C175" s="27" t="s">
        <v>229</v>
      </c>
      <c r="D175" s="41" t="s">
        <v>73</v>
      </c>
      <c r="E175" s="5">
        <v>1</v>
      </c>
      <c r="F175" s="30"/>
      <c r="G175" s="43">
        <f t="shared" ref="G175:G177" si="50">E175*F175</f>
        <v>0</v>
      </c>
      <c r="H175" s="101"/>
      <c r="I175" s="100"/>
    </row>
    <row r="176" spans="1:12" s="57" customFormat="1" ht="102" x14ac:dyDescent="0.2">
      <c r="A176" s="54"/>
      <c r="B176" s="9">
        <f t="shared" ref="B176:B182" si="51">B175+0.01</f>
        <v>8.02</v>
      </c>
      <c r="C176" s="27" t="s">
        <v>227</v>
      </c>
      <c r="D176" s="41" t="s">
        <v>73</v>
      </c>
      <c r="E176" s="5">
        <v>10</v>
      </c>
      <c r="F176" s="30"/>
      <c r="G176" s="43">
        <f t="shared" si="50"/>
        <v>0</v>
      </c>
      <c r="H176" s="101"/>
      <c r="I176" s="100"/>
    </row>
    <row r="177" spans="1:9" s="57" customFormat="1" ht="76.5" x14ac:dyDescent="0.2">
      <c r="A177" s="54"/>
      <c r="B177" s="9">
        <f t="shared" si="51"/>
        <v>8.0299999999999994</v>
      </c>
      <c r="C177" s="27" t="s">
        <v>228</v>
      </c>
      <c r="D177" s="41" t="s">
        <v>73</v>
      </c>
      <c r="E177" s="5">
        <v>1</v>
      </c>
      <c r="F177" s="30"/>
      <c r="G177" s="43">
        <f t="shared" si="50"/>
        <v>0</v>
      </c>
      <c r="H177" s="101"/>
      <c r="I177" s="100"/>
    </row>
    <row r="178" spans="1:9" s="16" customFormat="1" ht="112.5" customHeight="1" x14ac:dyDescent="0.2">
      <c r="B178" s="9">
        <f t="shared" si="51"/>
        <v>8.0399999999999991</v>
      </c>
      <c r="C178" s="27" t="s">
        <v>247</v>
      </c>
      <c r="D178" s="26" t="s">
        <v>53</v>
      </c>
      <c r="E178" s="5">
        <v>1</v>
      </c>
      <c r="F178" s="126"/>
      <c r="G178" s="43">
        <f t="shared" ref="G178:G180" si="52">E178*F178</f>
        <v>0</v>
      </c>
      <c r="H178" s="107"/>
    </row>
    <row r="179" spans="1:9" s="16" customFormat="1" ht="125.25" customHeight="1" x14ac:dyDescent="0.2">
      <c r="B179" s="9">
        <f t="shared" si="51"/>
        <v>8.0500000000000007</v>
      </c>
      <c r="C179" s="27" t="s">
        <v>249</v>
      </c>
      <c r="D179" s="26" t="s">
        <v>53</v>
      </c>
      <c r="E179" s="5">
        <v>1</v>
      </c>
      <c r="F179" s="126"/>
      <c r="G179" s="43">
        <f t="shared" si="52"/>
        <v>0</v>
      </c>
      <c r="H179" s="107"/>
    </row>
    <row r="180" spans="1:9" s="16" customFormat="1" ht="123.75" customHeight="1" x14ac:dyDescent="0.2">
      <c r="B180" s="9">
        <f t="shared" si="51"/>
        <v>8.06</v>
      </c>
      <c r="C180" s="27" t="s">
        <v>248</v>
      </c>
      <c r="D180" s="26" t="s">
        <v>53</v>
      </c>
      <c r="E180" s="5">
        <v>1</v>
      </c>
      <c r="F180" s="126"/>
      <c r="G180" s="43">
        <f t="shared" si="52"/>
        <v>0</v>
      </c>
      <c r="H180" s="107"/>
      <c r="I180" s="42"/>
    </row>
    <row r="181" spans="1:9" s="16" customFormat="1" ht="55.5" customHeight="1" x14ac:dyDescent="0.2">
      <c r="B181" s="9">
        <f t="shared" si="51"/>
        <v>8.07</v>
      </c>
      <c r="C181" s="27" t="s">
        <v>271</v>
      </c>
      <c r="D181" s="26" t="s">
        <v>9</v>
      </c>
      <c r="E181" s="5">
        <v>1</v>
      </c>
      <c r="F181" s="126"/>
      <c r="G181" s="43">
        <f>E181*F181</f>
        <v>0</v>
      </c>
      <c r="H181" s="107"/>
    </row>
    <row r="182" spans="1:9" s="16" customFormat="1" ht="80.25" customHeight="1" x14ac:dyDescent="0.2">
      <c r="B182" s="9">
        <f t="shared" si="51"/>
        <v>8.08</v>
      </c>
      <c r="C182" s="27" t="s">
        <v>235</v>
      </c>
      <c r="D182" s="26" t="s">
        <v>73</v>
      </c>
      <c r="E182" s="5">
        <v>2</v>
      </c>
      <c r="F182" s="126"/>
      <c r="G182" s="43">
        <f>E182*F182</f>
        <v>0</v>
      </c>
      <c r="H182" s="107"/>
    </row>
    <row r="183" spans="1:9" s="57" customFormat="1" ht="15" x14ac:dyDescent="0.25">
      <c r="A183" s="54"/>
      <c r="B183" s="96">
        <v>9</v>
      </c>
      <c r="C183" s="97" t="s">
        <v>23</v>
      </c>
      <c r="D183" s="98"/>
      <c r="E183" s="98"/>
      <c r="F183" s="98"/>
      <c r="G183" s="99">
        <f t="shared" ref="G183" si="53">E183*F183</f>
        <v>0</v>
      </c>
      <c r="H183" s="101">
        <f>SUM(G184:G187)</f>
        <v>0</v>
      </c>
      <c r="I183" s="100"/>
    </row>
    <row r="184" spans="1:9" s="16" customFormat="1" ht="127.5" x14ac:dyDescent="0.2">
      <c r="B184" s="9">
        <f>B183+0.01</f>
        <v>9.01</v>
      </c>
      <c r="C184" s="27" t="s">
        <v>74</v>
      </c>
      <c r="D184" s="26" t="s">
        <v>75</v>
      </c>
      <c r="E184" s="5">
        <v>3</v>
      </c>
      <c r="F184" s="47"/>
      <c r="G184" s="48">
        <f t="shared" ref="G184:G187" si="54">+E184*F184</f>
        <v>0</v>
      </c>
      <c r="H184" s="107"/>
    </row>
    <row r="185" spans="1:9" s="16" customFormat="1" ht="127.5" x14ac:dyDescent="0.2">
      <c r="B185" s="9">
        <f t="shared" ref="B185:B187" si="55">B184+0.01</f>
        <v>9.02</v>
      </c>
      <c r="C185" s="27" t="s">
        <v>76</v>
      </c>
      <c r="D185" s="26" t="s">
        <v>75</v>
      </c>
      <c r="E185" s="5">
        <v>2</v>
      </c>
      <c r="F185" s="47"/>
      <c r="G185" s="48">
        <f t="shared" ref="G185" si="56">+E185*F185</f>
        <v>0</v>
      </c>
      <c r="H185" s="107"/>
    </row>
    <row r="186" spans="1:9" s="16" customFormat="1" ht="127.5" x14ac:dyDescent="0.2">
      <c r="B186" s="9">
        <f t="shared" si="55"/>
        <v>9.0299999999999994</v>
      </c>
      <c r="C186" s="27" t="s">
        <v>201</v>
      </c>
      <c r="D186" s="26" t="s">
        <v>75</v>
      </c>
      <c r="E186" s="5">
        <v>2</v>
      </c>
      <c r="F186" s="47"/>
      <c r="G186" s="48">
        <f t="shared" si="54"/>
        <v>0</v>
      </c>
      <c r="H186" s="107"/>
    </row>
    <row r="187" spans="1:9" s="16" customFormat="1" ht="102" x14ac:dyDescent="0.2">
      <c r="B187" s="9">
        <f t="shared" si="55"/>
        <v>9.0399999999999991</v>
      </c>
      <c r="C187" s="27" t="s">
        <v>202</v>
      </c>
      <c r="D187" s="26" t="s">
        <v>75</v>
      </c>
      <c r="E187" s="5">
        <v>7</v>
      </c>
      <c r="F187" s="47"/>
      <c r="G187" s="48">
        <f t="shared" si="54"/>
        <v>0</v>
      </c>
      <c r="H187" s="107"/>
    </row>
    <row r="188" spans="1:9" s="57" customFormat="1" ht="15" x14ac:dyDescent="0.25">
      <c r="A188" s="54"/>
      <c r="B188" s="96">
        <v>10</v>
      </c>
      <c r="C188" s="97" t="s">
        <v>19</v>
      </c>
      <c r="D188" s="98" t="s">
        <v>41</v>
      </c>
      <c r="E188" s="98"/>
      <c r="F188" s="98"/>
      <c r="G188" s="99"/>
      <c r="H188" s="119">
        <f>SUM(G189:G214)</f>
        <v>0</v>
      </c>
      <c r="I188" s="100"/>
    </row>
    <row r="189" spans="1:9" s="16" customFormat="1" ht="63.75" x14ac:dyDescent="0.2">
      <c r="B189" s="9">
        <f>B188+0.01</f>
        <v>10.01</v>
      </c>
      <c r="C189" s="27" t="s">
        <v>77</v>
      </c>
      <c r="D189" s="41" t="s">
        <v>75</v>
      </c>
      <c r="E189" s="5">
        <v>38</v>
      </c>
      <c r="F189" s="8"/>
      <c r="G189" s="20">
        <f>+E189*F189</f>
        <v>0</v>
      </c>
      <c r="H189" s="107"/>
      <c r="I189" s="36"/>
    </row>
    <row r="190" spans="1:9" s="16" customFormat="1" ht="63.75" x14ac:dyDescent="0.2">
      <c r="B190" s="9">
        <f t="shared" ref="B190:B208" si="57">B189+0.01</f>
        <v>10.02</v>
      </c>
      <c r="C190" s="27" t="s">
        <v>78</v>
      </c>
      <c r="D190" s="41" t="s">
        <v>75</v>
      </c>
      <c r="E190" s="5">
        <v>22</v>
      </c>
      <c r="F190" s="8"/>
      <c r="G190" s="20">
        <f t="shared" ref="G190:G195" si="58">+E190*F190</f>
        <v>0</v>
      </c>
      <c r="H190" s="107"/>
      <c r="I190" s="36"/>
    </row>
    <row r="191" spans="1:9" s="16" customFormat="1" ht="63.75" x14ac:dyDescent="0.2">
      <c r="B191" s="9">
        <f t="shared" si="57"/>
        <v>10.029999999999999</v>
      </c>
      <c r="C191" s="27" t="s">
        <v>79</v>
      </c>
      <c r="D191" s="41" t="s">
        <v>75</v>
      </c>
      <c r="E191" s="5">
        <v>25</v>
      </c>
      <c r="F191" s="8"/>
      <c r="G191" s="20">
        <f t="shared" si="58"/>
        <v>0</v>
      </c>
      <c r="H191" s="107"/>
      <c r="I191" s="36"/>
    </row>
    <row r="192" spans="1:9" s="16" customFormat="1" ht="76.5" x14ac:dyDescent="0.2">
      <c r="B192" s="9">
        <f t="shared" si="57"/>
        <v>10.039999999999999</v>
      </c>
      <c r="C192" s="27" t="s">
        <v>80</v>
      </c>
      <c r="D192" s="41" t="s">
        <v>9</v>
      </c>
      <c r="E192" s="5">
        <v>4</v>
      </c>
      <c r="F192" s="8"/>
      <c r="G192" s="20">
        <f t="shared" si="58"/>
        <v>0</v>
      </c>
      <c r="H192" s="107"/>
      <c r="I192" s="36"/>
    </row>
    <row r="193" spans="2:9" s="16" customFormat="1" ht="76.5" x14ac:dyDescent="0.2">
      <c r="B193" s="9">
        <f t="shared" si="57"/>
        <v>10.050000000000001</v>
      </c>
      <c r="C193" s="27" t="s">
        <v>81</v>
      </c>
      <c r="D193" s="41" t="s">
        <v>9</v>
      </c>
      <c r="E193" s="5">
        <v>3</v>
      </c>
      <c r="F193" s="8"/>
      <c r="G193" s="20">
        <f t="shared" si="58"/>
        <v>0</v>
      </c>
      <c r="H193" s="107"/>
      <c r="I193" s="36"/>
    </row>
    <row r="194" spans="2:9" s="16" customFormat="1" ht="76.5" x14ac:dyDescent="0.2">
      <c r="B194" s="9">
        <f t="shared" si="57"/>
        <v>10.06</v>
      </c>
      <c r="C194" s="27" t="s">
        <v>82</v>
      </c>
      <c r="D194" s="41" t="s">
        <v>9</v>
      </c>
      <c r="E194" s="5">
        <v>4</v>
      </c>
      <c r="F194" s="8"/>
      <c r="G194" s="20">
        <f t="shared" si="58"/>
        <v>0</v>
      </c>
      <c r="H194" s="107"/>
      <c r="I194" s="36"/>
    </row>
    <row r="195" spans="2:9" s="16" customFormat="1" ht="51" x14ac:dyDescent="0.2">
      <c r="B195" s="9">
        <f t="shared" si="57"/>
        <v>10.07</v>
      </c>
      <c r="C195" s="27" t="s">
        <v>83</v>
      </c>
      <c r="D195" s="41" t="s">
        <v>73</v>
      </c>
      <c r="E195" s="5">
        <v>38</v>
      </c>
      <c r="F195" s="8"/>
      <c r="G195" s="20">
        <f t="shared" si="58"/>
        <v>0</v>
      </c>
      <c r="H195" s="107"/>
      <c r="I195" s="36"/>
    </row>
    <row r="196" spans="2:9" s="16" customFormat="1" ht="51" x14ac:dyDescent="0.2">
      <c r="B196" s="9">
        <f t="shared" si="57"/>
        <v>10.08</v>
      </c>
      <c r="C196" s="27" t="s">
        <v>84</v>
      </c>
      <c r="D196" s="41" t="s">
        <v>73</v>
      </c>
      <c r="E196" s="5">
        <v>25</v>
      </c>
      <c r="F196" s="8"/>
      <c r="G196" s="20">
        <f>+E196*F196</f>
        <v>0</v>
      </c>
      <c r="H196" s="107"/>
      <c r="I196" s="36"/>
    </row>
    <row r="197" spans="2:9" s="16" customFormat="1" ht="54" customHeight="1" x14ac:dyDescent="0.2">
      <c r="B197" s="9">
        <f t="shared" si="57"/>
        <v>10.09</v>
      </c>
      <c r="C197" s="27" t="s">
        <v>256</v>
      </c>
      <c r="D197" s="41" t="s">
        <v>73</v>
      </c>
      <c r="E197" s="5">
        <v>1</v>
      </c>
      <c r="F197" s="8"/>
      <c r="G197" s="20">
        <f t="shared" ref="G197:G205" si="59">+E197*F197</f>
        <v>0</v>
      </c>
      <c r="H197" s="107"/>
      <c r="I197" s="138"/>
    </row>
    <row r="198" spans="2:9" s="16" customFormat="1" ht="54.75" customHeight="1" x14ac:dyDescent="0.2">
      <c r="B198" s="9">
        <f t="shared" si="57"/>
        <v>10.1</v>
      </c>
      <c r="C198" s="27" t="s">
        <v>257</v>
      </c>
      <c r="D198" s="41" t="s">
        <v>73</v>
      </c>
      <c r="E198" s="5">
        <v>2</v>
      </c>
      <c r="F198" s="8"/>
      <c r="G198" s="20">
        <f t="shared" si="59"/>
        <v>0</v>
      </c>
      <c r="H198" s="107"/>
      <c r="I198" s="138"/>
    </row>
    <row r="199" spans="2:9" s="16" customFormat="1" ht="51" x14ac:dyDescent="0.2">
      <c r="B199" s="9">
        <f t="shared" si="57"/>
        <v>10.11</v>
      </c>
      <c r="C199" s="27" t="s">
        <v>258</v>
      </c>
      <c r="D199" s="41" t="s">
        <v>73</v>
      </c>
      <c r="E199" s="5">
        <v>1</v>
      </c>
      <c r="F199" s="8"/>
      <c r="G199" s="20">
        <f t="shared" si="59"/>
        <v>0</v>
      </c>
      <c r="H199" s="107"/>
      <c r="I199" s="138"/>
    </row>
    <row r="200" spans="2:9" s="16" customFormat="1" ht="54" customHeight="1" x14ac:dyDescent="0.2">
      <c r="B200" s="9">
        <f t="shared" si="57"/>
        <v>10.119999999999999</v>
      </c>
      <c r="C200" s="27" t="s">
        <v>259</v>
      </c>
      <c r="D200" s="41" t="s">
        <v>73</v>
      </c>
      <c r="E200" s="5">
        <v>1</v>
      </c>
      <c r="F200" s="8"/>
      <c r="G200" s="20">
        <f t="shared" si="59"/>
        <v>0</v>
      </c>
      <c r="H200" s="107"/>
      <c r="I200" s="138"/>
    </row>
    <row r="201" spans="2:9" s="16" customFormat="1" ht="54" customHeight="1" x14ac:dyDescent="0.2">
      <c r="B201" s="9">
        <f t="shared" si="57"/>
        <v>10.130000000000001</v>
      </c>
      <c r="C201" s="27" t="s">
        <v>260</v>
      </c>
      <c r="D201" s="41" t="s">
        <v>73</v>
      </c>
      <c r="E201" s="5">
        <v>1</v>
      </c>
      <c r="F201" s="8"/>
      <c r="G201" s="20">
        <f t="shared" si="59"/>
        <v>0</v>
      </c>
      <c r="H201" s="107"/>
      <c r="I201" s="138"/>
    </row>
    <row r="202" spans="2:9" s="16" customFormat="1" ht="54.75" customHeight="1" x14ac:dyDescent="0.2">
      <c r="B202" s="9">
        <f t="shared" si="57"/>
        <v>10.14</v>
      </c>
      <c r="C202" s="27" t="s">
        <v>261</v>
      </c>
      <c r="D202" s="41" t="s">
        <v>73</v>
      </c>
      <c r="E202" s="5">
        <v>1</v>
      </c>
      <c r="F202" s="8"/>
      <c r="G202" s="20">
        <f t="shared" si="59"/>
        <v>0</v>
      </c>
      <c r="H202" s="107"/>
      <c r="I202" s="138"/>
    </row>
    <row r="203" spans="2:9" s="16" customFormat="1" ht="51.75" customHeight="1" x14ac:dyDescent="0.2">
      <c r="B203" s="9">
        <f t="shared" si="57"/>
        <v>10.15</v>
      </c>
      <c r="C203" s="27" t="s">
        <v>262</v>
      </c>
      <c r="D203" s="41" t="s">
        <v>73</v>
      </c>
      <c r="E203" s="5">
        <v>1</v>
      </c>
      <c r="F203" s="8"/>
      <c r="G203" s="20">
        <f t="shared" si="59"/>
        <v>0</v>
      </c>
      <c r="H203" s="107"/>
      <c r="I203" s="138"/>
    </row>
    <row r="204" spans="2:9" s="16" customFormat="1" ht="51.75" customHeight="1" x14ac:dyDescent="0.2">
      <c r="B204" s="9">
        <f t="shared" si="57"/>
        <v>10.16</v>
      </c>
      <c r="C204" s="27" t="s">
        <v>264</v>
      </c>
      <c r="D204" s="41" t="s">
        <v>73</v>
      </c>
      <c r="E204" s="5">
        <v>12</v>
      </c>
      <c r="F204" s="8"/>
      <c r="G204" s="20">
        <f t="shared" si="59"/>
        <v>0</v>
      </c>
      <c r="H204" s="107"/>
      <c r="I204" s="138"/>
    </row>
    <row r="205" spans="2:9" s="16" customFormat="1" ht="54" customHeight="1" x14ac:dyDescent="0.2">
      <c r="B205" s="9">
        <f t="shared" si="57"/>
        <v>10.17</v>
      </c>
      <c r="C205" s="27" t="s">
        <v>263</v>
      </c>
      <c r="D205" s="41" t="s">
        <v>73</v>
      </c>
      <c r="E205" s="5">
        <v>2</v>
      </c>
      <c r="F205" s="8"/>
      <c r="G205" s="20">
        <f t="shared" si="59"/>
        <v>0</v>
      </c>
      <c r="H205" s="107"/>
      <c r="I205" s="138"/>
    </row>
    <row r="206" spans="2:9" s="16" customFormat="1" ht="51" x14ac:dyDescent="0.2">
      <c r="B206" s="9">
        <f t="shared" si="57"/>
        <v>10.18</v>
      </c>
      <c r="C206" s="27" t="s">
        <v>266</v>
      </c>
      <c r="D206" s="41" t="s">
        <v>73</v>
      </c>
      <c r="E206" s="5">
        <v>8</v>
      </c>
      <c r="F206" s="130"/>
      <c r="G206" s="20">
        <f>+E206*F206</f>
        <v>0</v>
      </c>
      <c r="H206" s="107"/>
      <c r="I206" s="36"/>
    </row>
    <row r="207" spans="2:9" s="16" customFormat="1" ht="51" x14ac:dyDescent="0.2">
      <c r="B207" s="9">
        <f t="shared" si="57"/>
        <v>10.19</v>
      </c>
      <c r="C207" s="27" t="s">
        <v>265</v>
      </c>
      <c r="D207" s="41" t="s">
        <v>73</v>
      </c>
      <c r="E207" s="5">
        <v>2</v>
      </c>
      <c r="F207" s="130"/>
      <c r="G207" s="20">
        <f>+E207*F207</f>
        <v>0</v>
      </c>
      <c r="H207" s="107"/>
      <c r="I207" s="36"/>
    </row>
    <row r="208" spans="2:9" s="16" customFormat="1" ht="51" x14ac:dyDescent="0.2">
      <c r="B208" s="9">
        <f t="shared" si="57"/>
        <v>10.199999999999999</v>
      </c>
      <c r="C208" s="27" t="s">
        <v>85</v>
      </c>
      <c r="D208" s="41" t="s">
        <v>86</v>
      </c>
      <c r="E208" s="5">
        <v>1</v>
      </c>
      <c r="F208" s="8"/>
      <c r="G208" s="20">
        <f>+E208*F208</f>
        <v>0</v>
      </c>
      <c r="H208" s="107"/>
      <c r="I208" s="36"/>
    </row>
    <row r="209" spans="1:9" s="57" customFormat="1" ht="15" x14ac:dyDescent="0.25">
      <c r="A209" s="54"/>
      <c r="B209" s="120"/>
      <c r="C209" s="113" t="s">
        <v>226</v>
      </c>
      <c r="D209" s="128"/>
      <c r="E209" s="128"/>
      <c r="F209" s="128"/>
      <c r="G209" s="129"/>
      <c r="H209" s="101"/>
      <c r="I209" s="100"/>
    </row>
    <row r="210" spans="1:9" s="16" customFormat="1" ht="102" x14ac:dyDescent="0.2">
      <c r="B210" s="9">
        <f>B208+0.01</f>
        <v>10.210000000000001</v>
      </c>
      <c r="C210" s="27" t="s">
        <v>87</v>
      </c>
      <c r="D210" s="41" t="s">
        <v>88</v>
      </c>
      <c r="E210" s="5">
        <v>5</v>
      </c>
      <c r="F210" s="8"/>
      <c r="G210" s="20">
        <f>+E210*F210</f>
        <v>0</v>
      </c>
      <c r="H210" s="107"/>
      <c r="I210" s="36"/>
    </row>
    <row r="211" spans="1:9" s="16" customFormat="1" ht="76.5" x14ac:dyDescent="0.2">
      <c r="B211" s="9">
        <f>B210+0.01</f>
        <v>10.220000000000001</v>
      </c>
      <c r="C211" s="27" t="s">
        <v>89</v>
      </c>
      <c r="D211" s="41" t="s">
        <v>88</v>
      </c>
      <c r="E211" s="5">
        <v>15</v>
      </c>
      <c r="F211" s="8"/>
      <c r="G211" s="20">
        <f>+E211*F211</f>
        <v>0</v>
      </c>
      <c r="H211" s="107"/>
      <c r="I211" s="36"/>
    </row>
    <row r="212" spans="1:9" s="16" customFormat="1" ht="51" x14ac:dyDescent="0.2">
      <c r="B212" s="9">
        <f>B211+0.01</f>
        <v>10.23</v>
      </c>
      <c r="C212" s="27" t="s">
        <v>90</v>
      </c>
      <c r="D212" s="41" t="s">
        <v>53</v>
      </c>
      <c r="E212" s="5">
        <v>2</v>
      </c>
      <c r="F212" s="8"/>
      <c r="G212" s="20">
        <f t="shared" ref="G212:G214" si="60">+E212*F212</f>
        <v>0</v>
      </c>
      <c r="H212" s="107"/>
      <c r="I212" s="36"/>
    </row>
    <row r="213" spans="1:9" s="16" customFormat="1" x14ac:dyDescent="0.2">
      <c r="B213" s="9">
        <f>B212+0.01</f>
        <v>10.24</v>
      </c>
      <c r="C213" s="27" t="s">
        <v>91</v>
      </c>
      <c r="D213" s="41" t="s">
        <v>53</v>
      </c>
      <c r="E213" s="5">
        <v>3</v>
      </c>
      <c r="F213" s="8"/>
      <c r="G213" s="20">
        <f t="shared" si="60"/>
        <v>0</v>
      </c>
      <c r="H213" s="107"/>
      <c r="I213" s="36"/>
    </row>
    <row r="214" spans="1:9" s="16" customFormat="1" x14ac:dyDescent="0.2">
      <c r="B214" s="9">
        <f>B213+0.01</f>
        <v>10.25</v>
      </c>
      <c r="C214" s="27" t="s">
        <v>92</v>
      </c>
      <c r="D214" s="41" t="s">
        <v>53</v>
      </c>
      <c r="E214" s="5">
        <v>3</v>
      </c>
      <c r="F214" s="8"/>
      <c r="G214" s="20">
        <f t="shared" si="60"/>
        <v>0</v>
      </c>
      <c r="H214" s="107"/>
      <c r="I214" s="36"/>
    </row>
    <row r="215" spans="1:9" s="57" customFormat="1" ht="15" x14ac:dyDescent="0.25">
      <c r="A215" s="54"/>
      <c r="B215" s="96">
        <v>11</v>
      </c>
      <c r="C215" s="97" t="s">
        <v>20</v>
      </c>
      <c r="D215" s="98"/>
      <c r="E215" s="98"/>
      <c r="F215" s="98"/>
      <c r="G215" s="99"/>
      <c r="H215" s="119">
        <f>G216+G217</f>
        <v>0</v>
      </c>
      <c r="I215" s="100"/>
    </row>
    <row r="216" spans="1:9" ht="63.75" x14ac:dyDescent="0.2">
      <c r="B216" s="9">
        <f>B215+0.01</f>
        <v>11.01</v>
      </c>
      <c r="C216" s="27" t="s">
        <v>93</v>
      </c>
      <c r="D216" s="41" t="s">
        <v>53</v>
      </c>
      <c r="E216" s="5">
        <v>1</v>
      </c>
      <c r="F216" s="8"/>
      <c r="G216" s="20">
        <f>+E216*F216</f>
        <v>0</v>
      </c>
      <c r="H216" s="109"/>
      <c r="I216" s="1"/>
    </row>
    <row r="217" spans="1:9" s="16" customFormat="1" ht="38.25" x14ac:dyDescent="0.2">
      <c r="B217" s="9">
        <f>B216+0.01</f>
        <v>11.02</v>
      </c>
      <c r="C217" s="27" t="s">
        <v>94</v>
      </c>
      <c r="D217" s="41" t="s">
        <v>95</v>
      </c>
      <c r="E217" s="5">
        <v>5</v>
      </c>
      <c r="F217" s="8"/>
      <c r="G217" s="20">
        <f>+E217*F217</f>
        <v>0</v>
      </c>
      <c r="H217" s="109"/>
      <c r="I217" s="36"/>
    </row>
    <row r="218" spans="1:9" s="57" customFormat="1" ht="15" x14ac:dyDescent="0.25">
      <c r="A218" s="54"/>
      <c r="B218" s="96">
        <v>12</v>
      </c>
      <c r="C218" s="97" t="s">
        <v>21</v>
      </c>
      <c r="D218" s="98"/>
      <c r="E218" s="98"/>
      <c r="F218" s="98"/>
      <c r="G218" s="99"/>
      <c r="H218" s="119">
        <f>G219+G220</f>
        <v>0</v>
      </c>
      <c r="I218" s="100"/>
    </row>
    <row r="219" spans="1:9" ht="63.75" x14ac:dyDescent="0.2">
      <c r="B219" s="9">
        <f>B218+0.01</f>
        <v>12.01</v>
      </c>
      <c r="C219" s="27" t="s">
        <v>96</v>
      </c>
      <c r="D219" s="41" t="s">
        <v>53</v>
      </c>
      <c r="E219" s="5">
        <v>1</v>
      </c>
      <c r="F219" s="8"/>
      <c r="G219" s="20">
        <f>+E219*F219</f>
        <v>0</v>
      </c>
      <c r="I219" s="1"/>
    </row>
    <row r="220" spans="1:9" s="16" customFormat="1" ht="38.25" x14ac:dyDescent="0.2">
      <c r="B220" s="9">
        <f>B219+0.01</f>
        <v>12.02</v>
      </c>
      <c r="C220" s="27" t="s">
        <v>97</v>
      </c>
      <c r="D220" s="41" t="s">
        <v>95</v>
      </c>
      <c r="E220" s="5">
        <v>5</v>
      </c>
      <c r="F220" s="8"/>
      <c r="G220" s="20">
        <f>+E220*F220</f>
        <v>0</v>
      </c>
      <c r="H220" s="107"/>
      <c r="I220" s="36"/>
    </row>
    <row r="221" spans="1:9" s="57" customFormat="1" ht="15" x14ac:dyDescent="0.25">
      <c r="A221" s="54"/>
      <c r="B221" s="96">
        <v>13</v>
      </c>
      <c r="C221" s="97" t="s">
        <v>16</v>
      </c>
      <c r="D221" s="98" t="s">
        <v>41</v>
      </c>
      <c r="E221" s="98"/>
      <c r="F221" s="98"/>
      <c r="G221" s="99"/>
      <c r="H221" s="119">
        <f>SUM(G223:G241)</f>
        <v>0</v>
      </c>
      <c r="I221" s="100"/>
    </row>
    <row r="222" spans="1:9" s="111" customFormat="1" ht="15" x14ac:dyDescent="0.2">
      <c r="B222" s="112"/>
      <c r="C222" s="113" t="s">
        <v>98</v>
      </c>
      <c r="D222" s="114"/>
      <c r="E222" s="115"/>
      <c r="F222" s="116"/>
      <c r="G222" s="117"/>
      <c r="H222" s="118"/>
    </row>
    <row r="223" spans="1:9" s="16" customFormat="1" ht="114.75" x14ac:dyDescent="0.2">
      <c r="B223" s="9">
        <f>B221+0.01</f>
        <v>13.01</v>
      </c>
      <c r="C223" s="27" t="s">
        <v>99</v>
      </c>
      <c r="D223" s="41" t="s">
        <v>33</v>
      </c>
      <c r="E223" s="5">
        <v>80</v>
      </c>
      <c r="F223" s="6"/>
      <c r="G223" s="19">
        <f t="shared" ref="G223:G241" si="61">F223*E223</f>
        <v>0</v>
      </c>
      <c r="H223" s="107"/>
    </row>
    <row r="224" spans="1:9" s="111" customFormat="1" ht="15" x14ac:dyDescent="0.2">
      <c r="B224" s="112"/>
      <c r="C224" s="113" t="s">
        <v>100</v>
      </c>
      <c r="D224" s="114"/>
      <c r="E224" s="115"/>
      <c r="F224" s="116"/>
      <c r="G224" s="117"/>
      <c r="H224" s="118"/>
    </row>
    <row r="225" spans="2:8" s="16" customFormat="1" ht="114.75" x14ac:dyDescent="0.2">
      <c r="B225" s="9">
        <f>B223+0.01</f>
        <v>13.02</v>
      </c>
      <c r="C225" s="27" t="s">
        <v>101</v>
      </c>
      <c r="D225" s="41" t="s">
        <v>33</v>
      </c>
      <c r="E225" s="5">
        <v>10</v>
      </c>
      <c r="F225" s="37"/>
      <c r="G225" s="48">
        <f>+E225*F225</f>
        <v>0</v>
      </c>
      <c r="H225" s="107"/>
    </row>
    <row r="226" spans="2:8" s="16" customFormat="1" ht="25.5" x14ac:dyDescent="0.2">
      <c r="B226" s="9">
        <f>B225+0.01</f>
        <v>13.03</v>
      </c>
      <c r="C226" s="27" t="s">
        <v>102</v>
      </c>
      <c r="D226" s="41" t="s">
        <v>75</v>
      </c>
      <c r="E226" s="5">
        <v>1</v>
      </c>
      <c r="F226" s="38"/>
      <c r="G226" s="48">
        <f>+E226*F226</f>
        <v>0</v>
      </c>
      <c r="H226" s="107"/>
    </row>
    <row r="227" spans="2:8" s="111" customFormat="1" ht="15" x14ac:dyDescent="0.2">
      <c r="B227" s="112"/>
      <c r="C227" s="113" t="s">
        <v>103</v>
      </c>
      <c r="D227" s="114"/>
      <c r="E227" s="115"/>
      <c r="F227" s="116"/>
      <c r="G227" s="117"/>
      <c r="H227" s="118"/>
    </row>
    <row r="228" spans="2:8" s="16" customFormat="1" ht="51" x14ac:dyDescent="0.2">
      <c r="B228" s="9">
        <f>B226+0.01</f>
        <v>13.04</v>
      </c>
      <c r="C228" s="27" t="s">
        <v>104</v>
      </c>
      <c r="D228" s="41" t="s">
        <v>75</v>
      </c>
      <c r="E228" s="5">
        <v>3</v>
      </c>
      <c r="F228" s="6"/>
      <c r="G228" s="19">
        <f t="shared" si="61"/>
        <v>0</v>
      </c>
      <c r="H228" s="107"/>
    </row>
    <row r="229" spans="2:8" s="16" customFormat="1" ht="51" x14ac:dyDescent="0.2">
      <c r="B229" s="9">
        <f t="shared" ref="B229:B241" si="62">B228+0.01</f>
        <v>13.05</v>
      </c>
      <c r="C229" s="27" t="s">
        <v>105</v>
      </c>
      <c r="D229" s="41" t="s">
        <v>75</v>
      </c>
      <c r="E229" s="5">
        <v>3</v>
      </c>
      <c r="F229" s="6"/>
      <c r="G229" s="19">
        <f t="shared" si="61"/>
        <v>0</v>
      </c>
      <c r="H229" s="107"/>
    </row>
    <row r="230" spans="2:8" s="16" customFormat="1" ht="51" x14ac:dyDescent="0.2">
      <c r="B230" s="9">
        <f t="shared" si="62"/>
        <v>13.06</v>
      </c>
      <c r="C230" s="27" t="s">
        <v>106</v>
      </c>
      <c r="D230" s="41" t="s">
        <v>75</v>
      </c>
      <c r="E230" s="5">
        <v>3</v>
      </c>
      <c r="F230" s="6"/>
      <c r="G230" s="19">
        <f t="shared" si="61"/>
        <v>0</v>
      </c>
      <c r="H230" s="107"/>
    </row>
    <row r="231" spans="2:8" s="16" customFormat="1" ht="51" x14ac:dyDescent="0.2">
      <c r="B231" s="9">
        <f t="shared" si="62"/>
        <v>13.07</v>
      </c>
      <c r="C231" s="27" t="s">
        <v>107</v>
      </c>
      <c r="D231" s="41" t="s">
        <v>75</v>
      </c>
      <c r="E231" s="5">
        <v>1</v>
      </c>
      <c r="F231" s="6"/>
      <c r="G231" s="19">
        <f t="shared" si="61"/>
        <v>0</v>
      </c>
      <c r="H231" s="107"/>
    </row>
    <row r="232" spans="2:8" s="16" customFormat="1" ht="51" x14ac:dyDescent="0.2">
      <c r="B232" s="9">
        <f t="shared" si="62"/>
        <v>13.08</v>
      </c>
      <c r="C232" s="27" t="s">
        <v>108</v>
      </c>
      <c r="D232" s="41" t="s">
        <v>75</v>
      </c>
      <c r="E232" s="5">
        <v>2</v>
      </c>
      <c r="F232" s="6"/>
      <c r="G232" s="19">
        <f t="shared" si="61"/>
        <v>0</v>
      </c>
      <c r="H232" s="107"/>
    </row>
    <row r="233" spans="2:8" s="111" customFormat="1" ht="15" x14ac:dyDescent="0.2">
      <c r="B233" s="112"/>
      <c r="C233" s="113" t="s">
        <v>109</v>
      </c>
      <c r="D233" s="114"/>
      <c r="E233" s="115"/>
      <c r="F233" s="116"/>
      <c r="G233" s="117"/>
      <c r="H233" s="118"/>
    </row>
    <row r="234" spans="2:8" s="16" customFormat="1" ht="25.5" x14ac:dyDescent="0.2">
      <c r="B234" s="9">
        <f>B232+0.01</f>
        <v>13.09</v>
      </c>
      <c r="C234" s="27" t="s">
        <v>110</v>
      </c>
      <c r="D234" s="41" t="s">
        <v>33</v>
      </c>
      <c r="E234" s="5">
        <v>40</v>
      </c>
      <c r="F234" s="6"/>
      <c r="G234" s="19">
        <f t="shared" si="61"/>
        <v>0</v>
      </c>
      <c r="H234" s="107"/>
    </row>
    <row r="235" spans="2:8" s="16" customFormat="1" ht="25.5" x14ac:dyDescent="0.2">
      <c r="B235" s="9">
        <f t="shared" si="62"/>
        <v>13.1</v>
      </c>
      <c r="C235" s="27" t="s">
        <v>111</v>
      </c>
      <c r="D235" s="41" t="s">
        <v>33</v>
      </c>
      <c r="E235" s="5">
        <v>15</v>
      </c>
      <c r="F235" s="6"/>
      <c r="G235" s="19">
        <f t="shared" si="61"/>
        <v>0</v>
      </c>
      <c r="H235" s="107"/>
    </row>
    <row r="236" spans="2:8" s="111" customFormat="1" ht="15" x14ac:dyDescent="0.2">
      <c r="B236" s="112"/>
      <c r="C236" s="113" t="s">
        <v>112</v>
      </c>
      <c r="D236" s="114"/>
      <c r="E236" s="115"/>
      <c r="F236" s="116"/>
      <c r="G236" s="117"/>
      <c r="H236" s="118"/>
    </row>
    <row r="237" spans="2:8" s="16" customFormat="1" ht="51" x14ac:dyDescent="0.2">
      <c r="B237" s="9">
        <f>B235+0.01</f>
        <v>13.11</v>
      </c>
      <c r="C237" s="27" t="s">
        <v>113</v>
      </c>
      <c r="D237" s="5" t="s">
        <v>73</v>
      </c>
      <c r="E237" s="5">
        <v>4</v>
      </c>
      <c r="F237" s="37"/>
      <c r="G237" s="48">
        <f>+E237*F237</f>
        <v>0</v>
      </c>
      <c r="H237" s="107"/>
    </row>
    <row r="238" spans="2:8" s="16" customFormat="1" ht="38.25" x14ac:dyDescent="0.2">
      <c r="B238" s="9">
        <f t="shared" si="62"/>
        <v>13.12</v>
      </c>
      <c r="C238" s="27" t="s">
        <v>230</v>
      </c>
      <c r="D238" s="41" t="s">
        <v>33</v>
      </c>
      <c r="E238" s="5">
        <v>54</v>
      </c>
      <c r="F238" s="6"/>
      <c r="G238" s="19">
        <f t="shared" si="61"/>
        <v>0</v>
      </c>
      <c r="H238" s="107"/>
    </row>
    <row r="239" spans="2:8" s="16" customFormat="1" ht="105.75" customHeight="1" x14ac:dyDescent="0.2">
      <c r="B239" s="9">
        <f t="shared" si="62"/>
        <v>13.13</v>
      </c>
      <c r="C239" s="27" t="s">
        <v>209</v>
      </c>
      <c r="D239" s="41" t="s">
        <v>73</v>
      </c>
      <c r="E239" s="5">
        <v>4</v>
      </c>
      <c r="F239" s="6"/>
      <c r="G239" s="19">
        <f t="shared" si="61"/>
        <v>0</v>
      </c>
      <c r="H239" s="107"/>
    </row>
    <row r="240" spans="2:8" s="16" customFormat="1" ht="25.5" x14ac:dyDescent="0.2">
      <c r="B240" s="9">
        <f t="shared" si="62"/>
        <v>13.14</v>
      </c>
      <c r="C240" s="27" t="s">
        <v>231</v>
      </c>
      <c r="D240" s="41" t="s">
        <v>73</v>
      </c>
      <c r="E240" s="5">
        <v>1</v>
      </c>
      <c r="F240" s="6"/>
      <c r="G240" s="19">
        <f t="shared" si="61"/>
        <v>0</v>
      </c>
      <c r="H240" s="107"/>
    </row>
    <row r="241" spans="1:9" s="16" customFormat="1" ht="25.5" x14ac:dyDescent="0.2">
      <c r="B241" s="9">
        <f t="shared" si="62"/>
        <v>13.15</v>
      </c>
      <c r="C241" s="27" t="s">
        <v>114</v>
      </c>
      <c r="D241" s="41" t="s">
        <v>73</v>
      </c>
      <c r="E241" s="5">
        <v>1</v>
      </c>
      <c r="F241" s="6"/>
      <c r="G241" s="19">
        <f t="shared" si="61"/>
        <v>0</v>
      </c>
      <c r="H241" s="107"/>
    </row>
    <row r="242" spans="1:9" s="57" customFormat="1" ht="15" x14ac:dyDescent="0.25">
      <c r="A242" s="54"/>
      <c r="B242" s="96">
        <v>14</v>
      </c>
      <c r="C242" s="97" t="s">
        <v>17</v>
      </c>
      <c r="D242" s="98" t="s">
        <v>41</v>
      </c>
      <c r="E242" s="98"/>
      <c r="F242" s="98"/>
      <c r="G242" s="99"/>
      <c r="H242" s="119">
        <f>SUM(G243:G247)</f>
        <v>0</v>
      </c>
      <c r="I242" s="100"/>
    </row>
    <row r="243" spans="1:9" ht="51" x14ac:dyDescent="0.2">
      <c r="B243" s="9">
        <f>B242+0.01</f>
        <v>14.01</v>
      </c>
      <c r="C243" s="27" t="s">
        <v>225</v>
      </c>
      <c r="D243" s="41" t="s">
        <v>73</v>
      </c>
      <c r="E243" s="5">
        <v>3</v>
      </c>
      <c r="F243" s="6"/>
      <c r="G243" s="19">
        <f t="shared" ref="G243:G245" si="63">F243*E243</f>
        <v>0</v>
      </c>
    </row>
    <row r="244" spans="1:9" ht="66" customHeight="1" x14ac:dyDescent="0.2">
      <c r="B244" s="9">
        <f t="shared" ref="B244:B247" si="64">B243+0.01</f>
        <v>14.02</v>
      </c>
      <c r="C244" s="27" t="s">
        <v>232</v>
      </c>
      <c r="D244" s="41" t="s">
        <v>73</v>
      </c>
      <c r="E244" s="5">
        <v>2</v>
      </c>
      <c r="F244" s="6"/>
      <c r="G244" s="19">
        <f t="shared" si="63"/>
        <v>0</v>
      </c>
    </row>
    <row r="245" spans="1:9" ht="40.5" customHeight="1" x14ac:dyDescent="0.2">
      <c r="B245" s="9">
        <f t="shared" si="64"/>
        <v>14.03</v>
      </c>
      <c r="C245" s="27" t="s">
        <v>210</v>
      </c>
      <c r="D245" s="41" t="s">
        <v>73</v>
      </c>
      <c r="E245" s="5">
        <v>2</v>
      </c>
      <c r="F245" s="47"/>
      <c r="G245" s="48">
        <f t="shared" si="63"/>
        <v>0</v>
      </c>
    </row>
    <row r="246" spans="1:9" ht="51" x14ac:dyDescent="0.2">
      <c r="B246" s="9">
        <f t="shared" si="64"/>
        <v>14.04</v>
      </c>
      <c r="C246" s="27" t="s">
        <v>224</v>
      </c>
      <c r="D246" s="41" t="s">
        <v>73</v>
      </c>
      <c r="E246" s="5">
        <v>1</v>
      </c>
      <c r="F246" s="47"/>
      <c r="G246" s="48">
        <f t="shared" ref="G246" si="65">F246*E246</f>
        <v>0</v>
      </c>
    </row>
    <row r="247" spans="1:9" ht="38.25" x14ac:dyDescent="0.2">
      <c r="B247" s="9">
        <f t="shared" si="64"/>
        <v>14.05</v>
      </c>
      <c r="C247" s="27" t="s">
        <v>115</v>
      </c>
      <c r="D247" s="41" t="s">
        <v>73</v>
      </c>
      <c r="E247" s="5">
        <v>1</v>
      </c>
      <c r="F247" s="47"/>
      <c r="G247" s="48">
        <f>+E247*F247</f>
        <v>0</v>
      </c>
    </row>
    <row r="248" spans="1:9" ht="15" x14ac:dyDescent="0.25">
      <c r="B248" s="96">
        <v>15</v>
      </c>
      <c r="C248" s="97" t="s">
        <v>236</v>
      </c>
      <c r="D248" s="98" t="s">
        <v>41</v>
      </c>
      <c r="E248" s="98"/>
      <c r="F248" s="98"/>
      <c r="G248" s="99"/>
      <c r="H248" s="119">
        <f>SUM(G249)</f>
        <v>0</v>
      </c>
    </row>
    <row r="249" spans="1:9" ht="56.25" customHeight="1" x14ac:dyDescent="0.2">
      <c r="B249" s="9">
        <f>B248+0.01</f>
        <v>15.01</v>
      </c>
      <c r="C249" s="27" t="s">
        <v>277</v>
      </c>
      <c r="D249" s="41" t="s">
        <v>9</v>
      </c>
      <c r="E249" s="133">
        <v>1</v>
      </c>
      <c r="F249" s="134"/>
      <c r="G249" s="137">
        <f>F249*E249</f>
        <v>0</v>
      </c>
    </row>
    <row r="250" spans="1:9" s="57" customFormat="1" ht="15" x14ac:dyDescent="0.25">
      <c r="A250" s="54"/>
      <c r="B250" s="96">
        <v>16</v>
      </c>
      <c r="C250" s="97" t="s">
        <v>116</v>
      </c>
      <c r="D250" s="98" t="s">
        <v>41</v>
      </c>
      <c r="E250" s="98"/>
      <c r="F250" s="98"/>
      <c r="G250" s="99"/>
      <c r="H250" s="119">
        <f>SUM(G251:G266)</f>
        <v>0</v>
      </c>
      <c r="I250" s="100"/>
    </row>
    <row r="251" spans="1:9" ht="38.25" x14ac:dyDescent="0.2">
      <c r="B251" s="9">
        <f>B250+0.01</f>
        <v>16.010000000000002</v>
      </c>
      <c r="C251" s="27" t="s">
        <v>215</v>
      </c>
      <c r="D251" s="3" t="s">
        <v>27</v>
      </c>
      <c r="E251" s="4">
        <f>52.02*0.6*0.6</f>
        <v>18.73</v>
      </c>
      <c r="F251" s="6"/>
      <c r="G251" s="10">
        <f t="shared" ref="G251:G259" si="66">+E251*F251</f>
        <v>0</v>
      </c>
      <c r="H251" s="109"/>
    </row>
    <row r="252" spans="1:9" ht="63.75" x14ac:dyDescent="0.2">
      <c r="B252" s="9">
        <f t="shared" ref="B252:B266" si="67">B251+0.01</f>
        <v>16.02</v>
      </c>
      <c r="C252" s="27" t="s">
        <v>28</v>
      </c>
      <c r="D252" s="3" t="s">
        <v>8</v>
      </c>
      <c r="E252" s="4">
        <f>52.02*0.6</f>
        <v>31.21</v>
      </c>
      <c r="F252" s="6"/>
      <c r="G252" s="10">
        <f t="shared" si="66"/>
        <v>0</v>
      </c>
      <c r="H252" s="109"/>
    </row>
    <row r="253" spans="1:9" ht="25.5" x14ac:dyDescent="0.2">
      <c r="B253" s="9">
        <f t="shared" si="67"/>
        <v>16.03</v>
      </c>
      <c r="C253" s="27" t="s">
        <v>31</v>
      </c>
      <c r="D253" s="3" t="s">
        <v>8</v>
      </c>
      <c r="E253" s="4">
        <v>31.21</v>
      </c>
      <c r="F253" s="6"/>
      <c r="G253" s="10">
        <f t="shared" si="66"/>
        <v>0</v>
      </c>
      <c r="H253" s="109"/>
    </row>
    <row r="254" spans="1:9" ht="25.5" x14ac:dyDescent="0.2">
      <c r="B254" s="9">
        <f t="shared" si="67"/>
        <v>16.04</v>
      </c>
      <c r="C254" s="27" t="s">
        <v>32</v>
      </c>
      <c r="D254" s="3" t="s">
        <v>8</v>
      </c>
      <c r="E254" s="4">
        <v>31.21</v>
      </c>
      <c r="F254" s="6"/>
      <c r="G254" s="10">
        <f t="shared" si="66"/>
        <v>0</v>
      </c>
      <c r="H254" s="109"/>
    </row>
    <row r="255" spans="1:9" ht="63.75" x14ac:dyDescent="0.2">
      <c r="B255" s="9">
        <f t="shared" si="67"/>
        <v>16.05</v>
      </c>
      <c r="C255" s="27" t="s">
        <v>117</v>
      </c>
      <c r="D255" s="3" t="s">
        <v>33</v>
      </c>
      <c r="E255" s="4">
        <v>52.02</v>
      </c>
      <c r="F255" s="6"/>
      <c r="G255" s="10">
        <f t="shared" si="66"/>
        <v>0</v>
      </c>
      <c r="H255" s="109"/>
    </row>
    <row r="256" spans="1:9" ht="140.25" x14ac:dyDescent="0.2">
      <c r="B256" s="9">
        <f t="shared" si="67"/>
        <v>16.059999999999999</v>
      </c>
      <c r="C256" s="27" t="s">
        <v>36</v>
      </c>
      <c r="D256" s="3" t="s">
        <v>33</v>
      </c>
      <c r="E256" s="4">
        <v>52.02</v>
      </c>
      <c r="F256" s="6"/>
      <c r="G256" s="10">
        <f t="shared" si="66"/>
        <v>0</v>
      </c>
      <c r="H256" s="109"/>
    </row>
    <row r="257" spans="1:9" s="16" customFormat="1" ht="51" x14ac:dyDescent="0.2">
      <c r="B257" s="9">
        <f t="shared" si="67"/>
        <v>16.07</v>
      </c>
      <c r="C257" s="27" t="s">
        <v>38</v>
      </c>
      <c r="D257" s="3" t="s">
        <v>27</v>
      </c>
      <c r="E257" s="4">
        <v>10.47</v>
      </c>
      <c r="F257" s="6"/>
      <c r="G257" s="10">
        <f t="shared" si="66"/>
        <v>0</v>
      </c>
      <c r="H257" s="110"/>
    </row>
    <row r="258" spans="1:9" s="16" customFormat="1" ht="51" x14ac:dyDescent="0.2">
      <c r="B258" s="9">
        <f t="shared" si="67"/>
        <v>16.079999999999998</v>
      </c>
      <c r="C258" s="27" t="s">
        <v>39</v>
      </c>
      <c r="D258" s="3" t="s">
        <v>27</v>
      </c>
      <c r="E258" s="4">
        <f>52.02*0.6*0.2</f>
        <v>6.24</v>
      </c>
      <c r="F258" s="6"/>
      <c r="G258" s="10">
        <f t="shared" si="66"/>
        <v>0</v>
      </c>
      <c r="H258" s="109"/>
    </row>
    <row r="259" spans="1:9" s="16" customFormat="1" ht="63.75" x14ac:dyDescent="0.2">
      <c r="B259" s="9">
        <f t="shared" si="67"/>
        <v>16.09</v>
      </c>
      <c r="C259" s="27" t="s">
        <v>40</v>
      </c>
      <c r="D259" s="3" t="s">
        <v>27</v>
      </c>
      <c r="E259" s="4">
        <f>+E251-E257</f>
        <v>8.26</v>
      </c>
      <c r="F259" s="6"/>
      <c r="G259" s="10">
        <f t="shared" si="66"/>
        <v>0</v>
      </c>
      <c r="H259" s="109"/>
    </row>
    <row r="260" spans="1:9" s="16" customFormat="1" ht="63.75" x14ac:dyDescent="0.2">
      <c r="B260" s="9">
        <f t="shared" si="67"/>
        <v>16.100000000000001</v>
      </c>
      <c r="C260" s="27" t="s">
        <v>118</v>
      </c>
      <c r="D260" s="41" t="s">
        <v>33</v>
      </c>
      <c r="E260" s="5">
        <f>28*1.8</f>
        <v>50.4</v>
      </c>
      <c r="F260" s="127"/>
      <c r="G260" s="21">
        <f t="shared" ref="G260:G265" si="68">F260*E260</f>
        <v>0</v>
      </c>
      <c r="H260" s="107"/>
    </row>
    <row r="261" spans="1:9" s="16" customFormat="1" ht="63.75" x14ac:dyDescent="0.2">
      <c r="B261" s="9">
        <f t="shared" si="67"/>
        <v>16.11</v>
      </c>
      <c r="C261" s="27" t="s">
        <v>119</v>
      </c>
      <c r="D261" s="41" t="s">
        <v>8</v>
      </c>
      <c r="E261" s="5">
        <f>1.8*52.02</f>
        <v>93.64</v>
      </c>
      <c r="F261" s="127"/>
      <c r="G261" s="21">
        <f t="shared" si="68"/>
        <v>0</v>
      </c>
      <c r="H261" s="107"/>
    </row>
    <row r="262" spans="1:9" s="16" customFormat="1" ht="63.75" x14ac:dyDescent="0.2">
      <c r="B262" s="9">
        <f t="shared" si="67"/>
        <v>16.12</v>
      </c>
      <c r="C262" s="27" t="s">
        <v>120</v>
      </c>
      <c r="D262" s="41" t="s">
        <v>33</v>
      </c>
      <c r="E262" s="5">
        <v>52.02</v>
      </c>
      <c r="F262" s="127"/>
      <c r="G262" s="21">
        <f t="shared" si="68"/>
        <v>0</v>
      </c>
      <c r="H262" s="107"/>
    </row>
    <row r="263" spans="1:9" s="16" customFormat="1" ht="39.75" customHeight="1" x14ac:dyDescent="0.2">
      <c r="B263" s="9">
        <f t="shared" si="67"/>
        <v>16.13</v>
      </c>
      <c r="C263" s="27" t="s">
        <v>233</v>
      </c>
      <c r="D263" s="41" t="s">
        <v>8</v>
      </c>
      <c r="E263" s="5">
        <f>52.02*1.8*2</f>
        <v>187.27</v>
      </c>
      <c r="F263" s="53"/>
      <c r="G263" s="21">
        <f t="shared" si="68"/>
        <v>0</v>
      </c>
      <c r="H263" s="107"/>
    </row>
    <row r="264" spans="1:9" s="16" customFormat="1" ht="28.5" customHeight="1" x14ac:dyDescent="0.2">
      <c r="B264" s="9">
        <f t="shared" si="67"/>
        <v>16.14</v>
      </c>
      <c r="C264" s="27" t="s">
        <v>121</v>
      </c>
      <c r="D264" s="41" t="s">
        <v>8</v>
      </c>
      <c r="E264" s="5">
        <f>52.02*1.8*2</f>
        <v>187.27</v>
      </c>
      <c r="F264" s="53"/>
      <c r="G264" s="21">
        <f t="shared" si="68"/>
        <v>0</v>
      </c>
      <c r="H264" s="107"/>
    </row>
    <row r="265" spans="1:9" s="16" customFormat="1" ht="38.25" x14ac:dyDescent="0.2">
      <c r="B265" s="9">
        <f t="shared" si="67"/>
        <v>16.149999999999999</v>
      </c>
      <c r="C265" s="27" t="s">
        <v>234</v>
      </c>
      <c r="D265" s="41" t="s">
        <v>8</v>
      </c>
      <c r="E265" s="5">
        <f>52.02*1.8*2</f>
        <v>187.27</v>
      </c>
      <c r="F265" s="30"/>
      <c r="G265" s="21">
        <f t="shared" si="68"/>
        <v>0</v>
      </c>
      <c r="H265" s="107"/>
    </row>
    <row r="266" spans="1:9" s="16" customFormat="1" ht="93" customHeight="1" x14ac:dyDescent="0.2">
      <c r="B266" s="9">
        <f t="shared" si="67"/>
        <v>16.16</v>
      </c>
      <c r="C266" s="27" t="s">
        <v>267</v>
      </c>
      <c r="D266" s="41" t="s">
        <v>8</v>
      </c>
      <c r="E266" s="4">
        <v>33.659999999999997</v>
      </c>
      <c r="F266" s="6"/>
      <c r="G266" s="10">
        <f t="shared" ref="G266" si="69">+E266*F266</f>
        <v>0</v>
      </c>
      <c r="H266" s="107"/>
    </row>
    <row r="267" spans="1:9" s="57" customFormat="1" ht="15" x14ac:dyDescent="0.25">
      <c r="A267" s="54"/>
      <c r="B267" s="96">
        <v>17</v>
      </c>
      <c r="C267" s="97" t="s">
        <v>24</v>
      </c>
      <c r="D267" s="98"/>
      <c r="E267" s="98"/>
      <c r="F267" s="98"/>
      <c r="G267" s="99"/>
      <c r="H267" s="101">
        <f>G268</f>
        <v>0</v>
      </c>
      <c r="I267" s="100"/>
    </row>
    <row r="268" spans="1:9" ht="53.25" customHeight="1" thickBot="1" x14ac:dyDescent="0.25">
      <c r="B268" s="9">
        <f t="shared" ref="B268" si="70">B267+0.01</f>
        <v>17.010000000000002</v>
      </c>
      <c r="C268" s="22" t="s">
        <v>122</v>
      </c>
      <c r="D268" s="23" t="s">
        <v>8</v>
      </c>
      <c r="E268" s="13">
        <v>264.39</v>
      </c>
      <c r="F268" s="24"/>
      <c r="G268" s="25">
        <f t="shared" ref="G268" si="71">F268*E268</f>
        <v>0</v>
      </c>
    </row>
    <row r="269" spans="1:9" s="57" customFormat="1" ht="15" x14ac:dyDescent="0.25">
      <c r="A269" s="54"/>
      <c r="B269" s="96">
        <v>18</v>
      </c>
      <c r="C269" s="97" t="s">
        <v>278</v>
      </c>
      <c r="D269" s="98"/>
      <c r="E269" s="98"/>
      <c r="F269" s="98"/>
      <c r="G269" s="99"/>
      <c r="H269" s="101"/>
      <c r="I269" s="100"/>
    </row>
    <row r="270" spans="1:9" x14ac:dyDescent="0.2">
      <c r="B270" s="9">
        <f>B269+0.01</f>
        <v>18.010000000000002</v>
      </c>
      <c r="C270" s="27" t="s">
        <v>279</v>
      </c>
      <c r="D270" s="41" t="s">
        <v>86</v>
      </c>
      <c r="E270" s="5">
        <v>1</v>
      </c>
      <c r="F270" s="142"/>
      <c r="G270" s="21">
        <f t="shared" ref="G270" si="72">F270*E270</f>
        <v>0</v>
      </c>
    </row>
    <row r="271" spans="1:9" ht="13.5" thickBot="1" x14ac:dyDescent="0.25">
      <c r="B271" s="9">
        <f>B270+0.01</f>
        <v>18.02</v>
      </c>
      <c r="C271" s="27" t="s">
        <v>280</v>
      </c>
      <c r="D271" s="41" t="s">
        <v>86</v>
      </c>
      <c r="E271" s="139">
        <v>1</v>
      </c>
      <c r="F271" s="140"/>
      <c r="G271" s="141">
        <f t="shared" ref="G271" si="73">F271*E271</f>
        <v>0</v>
      </c>
    </row>
    <row r="272" spans="1:9" customFormat="1" ht="15" x14ac:dyDescent="0.2">
      <c r="A272" s="54"/>
      <c r="B272" s="67"/>
      <c r="C272" s="68"/>
      <c r="D272" s="69"/>
      <c r="E272" s="70"/>
      <c r="F272" s="71" t="s">
        <v>123</v>
      </c>
      <c r="G272" s="87">
        <f>SUM(G12:G271)</f>
        <v>0</v>
      </c>
      <c r="H272" s="101"/>
      <c r="I272" s="57"/>
    </row>
    <row r="273" spans="1:8" customFormat="1" ht="15" x14ac:dyDescent="0.2">
      <c r="A273" s="54"/>
      <c r="B273" s="72"/>
      <c r="C273" s="73"/>
      <c r="D273" s="74"/>
      <c r="E273" s="75"/>
      <c r="F273" s="76" t="s">
        <v>124</v>
      </c>
      <c r="G273" s="77">
        <f>G272*0.16</f>
        <v>0</v>
      </c>
      <c r="H273" s="101"/>
    </row>
    <row r="274" spans="1:8" customFormat="1" ht="15" x14ac:dyDescent="0.2">
      <c r="A274" s="54"/>
      <c r="B274" s="88"/>
      <c r="C274" s="89"/>
      <c r="D274" s="74"/>
      <c r="E274" s="75"/>
      <c r="F274" s="90" t="s">
        <v>18</v>
      </c>
      <c r="G274" s="91">
        <f>SUM(G272:G273)</f>
        <v>0</v>
      </c>
      <c r="H274" s="101"/>
    </row>
    <row r="275" spans="1:8" customFormat="1" ht="15.75" thickBot="1" x14ac:dyDescent="0.25">
      <c r="A275" s="54"/>
      <c r="B275" s="92"/>
      <c r="C275" s="93"/>
      <c r="D275" s="94"/>
      <c r="E275" s="94"/>
      <c r="F275" s="94"/>
      <c r="G275" s="95"/>
      <c r="H275" s="101"/>
    </row>
    <row r="276" spans="1:8" x14ac:dyDescent="0.2">
      <c r="B276" s="40"/>
      <c r="D276" s="40"/>
      <c r="E276" s="40"/>
      <c r="F276" s="14" t="s">
        <v>26</v>
      </c>
      <c r="G276" s="12">
        <f>G274/264.39</f>
        <v>0</v>
      </c>
    </row>
    <row r="282" spans="1:8" x14ac:dyDescent="0.2">
      <c r="C282" s="143"/>
    </row>
  </sheetData>
  <mergeCells count="6">
    <mergeCell ref="C3:G3"/>
    <mergeCell ref="C4:G4"/>
    <mergeCell ref="C5:G5"/>
    <mergeCell ref="C6:G6"/>
    <mergeCell ref="C8:D9"/>
    <mergeCell ref="F9:G9"/>
  </mergeCells>
  <phoneticPr fontId="0" type="noConversion"/>
  <printOptions horizontalCentered="1"/>
  <pageMargins left="0.19685039370078741" right="0.19685039370078741" top="0.59055118110236227" bottom="0.39370078740157483" header="0.98425196850393704" footer="0.39370078740157483"/>
  <pageSetup scale="88" fitToHeight="30" orientation="portrait" r:id="rId1"/>
  <headerFooter alignWithMargins="0">
    <oddFooter>&amp;R&amp;9&amp;N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vt:lpstr>
      <vt:lpstr>Catalogo!Área_de_impresión</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Maria de Jesus Sanchez Machado</cp:lastModifiedBy>
  <cp:lastPrinted>2019-05-16T19:16:04Z</cp:lastPrinted>
  <dcterms:created xsi:type="dcterms:W3CDTF">2001-02-20T17:48:28Z</dcterms:created>
  <dcterms:modified xsi:type="dcterms:W3CDTF">2019-06-14T18:58:32Z</dcterms:modified>
</cp:coreProperties>
</file>